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u liệu\DỮ LIỆU MOHA\TRIỂN KHAI SẮP XẾP ĐVHC 2025\Bắc Giang\"/>
    </mc:Choice>
  </mc:AlternateContent>
  <xr:revisionPtr revIDLastSave="0" documentId="13_ncr:1_{3F5FADA4-D207-4E30-984F-A9464E9E078A}" xr6:coauthVersionLast="46" xr6:coauthVersionMax="46" xr10:uidLastSave="{00000000-0000-0000-0000-000000000000}"/>
  <bookViews>
    <workbookView visibility="hidden" xWindow="-120" yWindow="-120" windowWidth="29040" windowHeight="15720" xr2:uid="{00000000-000D-0000-FFFF-FFFF01000000}"/>
  </bookViews>
  <sheets>
    <sheet name="Phụ lục 2.1" sheetId="8" r:id="rId1"/>
    <sheet name="Phụ lục 2.2" sheetId="11" r:id="rId2"/>
    <sheet name="Phụ lục 2.3" sheetId="13" r:id="rId3"/>
    <sheet name="Phụ lục 2.4" sheetId="7" r:id="rId4"/>
    <sheet name="Phụ lục 2.5" sheetId="19" r:id="rId5"/>
    <sheet name="Phụ lục 2.6" sheetId="20" r:id="rId6"/>
  </sheets>
  <definedNames>
    <definedName name="_xlnm._FilterDatabase" localSheetId="2" hidden="1">'Phụ lục 2.3'!$A$1:$DJ$95</definedName>
    <definedName name="_xlnm.Print_Titles" localSheetId="0">'Phụ lục 2.1'!$3:$5</definedName>
    <definedName name="_xlnm.Print_Titles" localSheetId="2">'Phụ lục 2.3'!$3:$5</definedName>
    <definedName name="_xlnm.Print_Titles" localSheetId="4">'Phụ lục 2.5'!$10:$10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4" i="19" l="1"/>
  <c r="L84" i="19"/>
  <c r="M84" i="19"/>
  <c r="N84" i="19"/>
  <c r="O84" i="19"/>
  <c r="J84" i="19"/>
  <c r="I84" i="19"/>
  <c r="H84" i="19"/>
  <c r="Q86" i="19"/>
  <c r="Q87" i="19"/>
  <c r="Q88" i="19"/>
  <c r="Q89" i="19"/>
  <c r="Q90" i="19"/>
  <c r="Q91" i="19"/>
  <c r="Q92" i="19"/>
  <c r="Q93" i="19"/>
  <c r="Q94" i="19"/>
  <c r="Q85" i="19"/>
  <c r="P86" i="19"/>
  <c r="P87" i="19"/>
  <c r="P88" i="19"/>
  <c r="P89" i="19"/>
  <c r="P90" i="19"/>
  <c r="P91" i="19"/>
  <c r="P92" i="19"/>
  <c r="P93" i="19"/>
  <c r="P94" i="19"/>
  <c r="P85" i="19"/>
  <c r="F50" i="13" l="1"/>
  <c r="F49" i="13"/>
  <c r="F48" i="13"/>
  <c r="F47" i="13"/>
  <c r="F46" i="13"/>
  <c r="K95" i="19" l="1"/>
  <c r="J95" i="19"/>
  <c r="I95" i="19"/>
  <c r="H95" i="19"/>
  <c r="M95" i="19"/>
  <c r="L95" i="19"/>
  <c r="O79" i="19"/>
  <c r="M79" i="19"/>
  <c r="L79" i="19"/>
  <c r="K79" i="19"/>
  <c r="J79" i="19"/>
  <c r="I79" i="19"/>
  <c r="H79" i="19"/>
  <c r="G79" i="19"/>
  <c r="F79" i="19"/>
  <c r="E79" i="19"/>
  <c r="D79" i="19"/>
  <c r="M74" i="19"/>
  <c r="L74" i="19"/>
  <c r="K74" i="19"/>
  <c r="J74" i="19"/>
  <c r="I74" i="19"/>
  <c r="H74" i="19"/>
  <c r="G74" i="19"/>
  <c r="F74" i="19"/>
  <c r="E74" i="19"/>
  <c r="D74" i="19"/>
  <c r="M65" i="19"/>
  <c r="L65" i="19"/>
  <c r="K65" i="19"/>
  <c r="J65" i="19"/>
  <c r="I65" i="19"/>
  <c r="H65" i="19"/>
  <c r="G65" i="19"/>
  <c r="F65" i="19"/>
  <c r="E65" i="19"/>
  <c r="D65" i="19"/>
  <c r="M57" i="19"/>
  <c r="L57" i="19"/>
  <c r="K57" i="19"/>
  <c r="J57" i="19"/>
  <c r="I57" i="19"/>
  <c r="H57" i="19"/>
  <c r="G57" i="19"/>
  <c r="F57" i="19"/>
  <c r="E57" i="19"/>
  <c r="D57" i="19"/>
  <c r="M50" i="19"/>
  <c r="L50" i="19"/>
  <c r="K50" i="19"/>
  <c r="J50" i="19"/>
  <c r="I50" i="19"/>
  <c r="H50" i="19"/>
  <c r="G50" i="19"/>
  <c r="F50" i="19"/>
  <c r="E50" i="19"/>
  <c r="D50" i="19"/>
  <c r="M41" i="19"/>
  <c r="L41" i="19"/>
  <c r="K41" i="19"/>
  <c r="J41" i="19"/>
  <c r="I41" i="19"/>
  <c r="H41" i="19"/>
  <c r="G41" i="19"/>
  <c r="F41" i="19"/>
  <c r="E41" i="19"/>
  <c r="D41" i="19"/>
  <c r="M35" i="19"/>
  <c r="L35" i="19"/>
  <c r="K35" i="19"/>
  <c r="J35" i="19"/>
  <c r="I35" i="19"/>
  <c r="H35" i="19"/>
  <c r="G35" i="19"/>
  <c r="F35" i="19"/>
  <c r="E35" i="19"/>
  <c r="D35" i="19"/>
  <c r="M29" i="19"/>
  <c r="L29" i="19"/>
  <c r="K29" i="19"/>
  <c r="J29" i="19"/>
  <c r="I29" i="19"/>
  <c r="H29" i="19"/>
  <c r="G29" i="19"/>
  <c r="F29" i="19"/>
  <c r="E29" i="19"/>
  <c r="D29" i="19"/>
  <c r="M23" i="19"/>
  <c r="L23" i="19"/>
  <c r="K23" i="19"/>
  <c r="J23" i="19"/>
  <c r="I23" i="19"/>
  <c r="H23" i="19"/>
  <c r="G23" i="19"/>
  <c r="F23" i="19"/>
  <c r="E23" i="19"/>
  <c r="D23" i="19"/>
  <c r="M12" i="19"/>
  <c r="L12" i="19"/>
  <c r="K12" i="19"/>
  <c r="J12" i="19"/>
  <c r="I12" i="19"/>
  <c r="H12" i="19"/>
  <c r="G12" i="19"/>
  <c r="F12" i="19"/>
  <c r="E12" i="19"/>
  <c r="D12" i="19"/>
  <c r="D6" i="13"/>
  <c r="F8" i="13"/>
  <c r="H8" i="13"/>
  <c r="F9" i="13"/>
  <c r="H9" i="13"/>
  <c r="F10" i="13"/>
  <c r="H10" i="13"/>
  <c r="F11" i="13"/>
  <c r="H11" i="13"/>
  <c r="F12" i="13"/>
  <c r="H12" i="13"/>
  <c r="F13" i="13"/>
  <c r="H13" i="13"/>
  <c r="F14" i="13"/>
  <c r="H14" i="13"/>
  <c r="F18" i="13"/>
  <c r="H18" i="13"/>
  <c r="F19" i="13"/>
  <c r="H19" i="13"/>
  <c r="F20" i="13"/>
  <c r="H20" i="13"/>
  <c r="F21" i="13"/>
  <c r="H21" i="13"/>
  <c r="F22" i="13"/>
  <c r="H22" i="13"/>
  <c r="F23" i="13"/>
  <c r="H23" i="13"/>
  <c r="F24" i="13"/>
  <c r="H24" i="13"/>
  <c r="F28" i="13"/>
  <c r="H28" i="13"/>
  <c r="F29" i="13"/>
  <c r="H29" i="13"/>
  <c r="F31" i="13"/>
  <c r="H31" i="13"/>
  <c r="F32" i="13"/>
  <c r="H32" i="13"/>
  <c r="D33" i="13"/>
  <c r="F35" i="13"/>
  <c r="F36" i="13"/>
  <c r="F37" i="13"/>
  <c r="H37" i="13"/>
  <c r="F38" i="13"/>
  <c r="H38" i="13"/>
  <c r="F39" i="13"/>
  <c r="H39" i="13"/>
  <c r="H40" i="13"/>
  <c r="H41" i="13"/>
  <c r="F42" i="13"/>
  <c r="H42" i="13"/>
  <c r="D44" i="13"/>
  <c r="H46" i="13"/>
  <c r="H47" i="13"/>
  <c r="H48" i="13"/>
  <c r="H49" i="13"/>
  <c r="H50" i="13"/>
  <c r="D52" i="13"/>
  <c r="F54" i="13"/>
  <c r="H54" i="13"/>
  <c r="F55" i="13"/>
  <c r="H55" i="13"/>
  <c r="F56" i="13"/>
  <c r="H56" i="13"/>
  <c r="F57" i="13"/>
  <c r="H57" i="13"/>
  <c r="F58" i="13"/>
  <c r="H58" i="13"/>
  <c r="F62" i="13"/>
  <c r="H62" i="13"/>
  <c r="F63" i="13"/>
  <c r="H63" i="13"/>
  <c r="F64" i="13"/>
  <c r="H64" i="13"/>
  <c r="F65" i="13"/>
  <c r="H65" i="13"/>
  <c r="F66" i="13"/>
  <c r="H66" i="13"/>
  <c r="D68" i="13"/>
  <c r="F70" i="13"/>
  <c r="H70" i="13"/>
  <c r="F71" i="13"/>
  <c r="H71" i="13"/>
  <c r="F72" i="13"/>
  <c r="H72" i="13"/>
  <c r="F73" i="13"/>
  <c r="H73" i="13"/>
  <c r="D75" i="13"/>
  <c r="F78" i="13"/>
  <c r="H78" i="13"/>
  <c r="F79" i="13"/>
  <c r="H79" i="13"/>
  <c r="F80" i="13"/>
  <c r="H80" i="13"/>
  <c r="F81" i="13"/>
  <c r="H81" i="13"/>
  <c r="F84" i="13"/>
  <c r="H84" i="13"/>
  <c r="F86" i="13"/>
  <c r="H86" i="13"/>
  <c r="F87" i="13"/>
  <c r="H87" i="13"/>
  <c r="F88" i="13"/>
  <c r="H88" i="13"/>
  <c r="F89" i="13"/>
  <c r="H89" i="13"/>
  <c r="F90" i="13"/>
  <c r="H90" i="13"/>
  <c r="F91" i="13"/>
  <c r="H91" i="13"/>
  <c r="F92" i="13"/>
  <c r="H92" i="13"/>
  <c r="D10" i="20"/>
  <c r="E10" i="20"/>
  <c r="F10" i="20"/>
  <c r="G10" i="20"/>
  <c r="H10" i="20"/>
  <c r="I10" i="20"/>
  <c r="J10" i="20"/>
  <c r="K10" i="20"/>
  <c r="L10" i="20"/>
  <c r="D12" i="20"/>
  <c r="E12" i="20"/>
  <c r="F12" i="20"/>
  <c r="G12" i="20"/>
  <c r="H12" i="20"/>
  <c r="I12" i="20"/>
  <c r="J12" i="20"/>
  <c r="K12" i="20"/>
  <c r="L12" i="20"/>
  <c r="D30" i="20"/>
  <c r="E30" i="20"/>
  <c r="F30" i="20"/>
  <c r="G30" i="20"/>
  <c r="H30" i="20"/>
  <c r="I30" i="20"/>
  <c r="J30" i="20"/>
  <c r="K30" i="20"/>
  <c r="L30" i="20"/>
  <c r="D51" i="20"/>
  <c r="E51" i="20"/>
  <c r="F51" i="20"/>
  <c r="G51" i="20"/>
  <c r="H51" i="20"/>
  <c r="I51" i="20"/>
  <c r="J51" i="20"/>
  <c r="K51" i="20"/>
  <c r="L51" i="20"/>
  <c r="D53" i="20"/>
  <c r="E53" i="20"/>
  <c r="F53" i="20"/>
  <c r="G53" i="20"/>
  <c r="H53" i="20"/>
  <c r="I53" i="20"/>
  <c r="J53" i="20"/>
  <c r="K53" i="20"/>
  <c r="L53" i="20"/>
  <c r="D66" i="20"/>
  <c r="E66" i="20"/>
  <c r="F66" i="20"/>
  <c r="G66" i="20"/>
  <c r="H66" i="20"/>
  <c r="I66" i="20"/>
  <c r="J66" i="20"/>
  <c r="K66" i="20"/>
  <c r="L66" i="20"/>
  <c r="D68" i="20"/>
  <c r="E68" i="20"/>
  <c r="F68" i="20"/>
  <c r="G68" i="20"/>
  <c r="H68" i="20"/>
  <c r="I68" i="20"/>
  <c r="J68" i="20"/>
  <c r="K68" i="20"/>
  <c r="L68" i="20"/>
  <c r="D94" i="20"/>
  <c r="E94" i="20"/>
  <c r="F94" i="20"/>
  <c r="G94" i="20"/>
  <c r="H94" i="20"/>
  <c r="I94" i="20"/>
  <c r="J94" i="20"/>
  <c r="K94" i="20"/>
  <c r="L94" i="20"/>
  <c r="D96" i="20"/>
  <c r="E96" i="20"/>
  <c r="F96" i="20"/>
  <c r="G96" i="20"/>
  <c r="H96" i="20"/>
  <c r="I96" i="20"/>
  <c r="J96" i="20"/>
  <c r="K96" i="20"/>
  <c r="L96" i="20"/>
  <c r="D117" i="20"/>
  <c r="E117" i="20"/>
  <c r="F117" i="20"/>
  <c r="G117" i="20"/>
  <c r="H117" i="20"/>
  <c r="I117" i="20"/>
  <c r="J117" i="20"/>
  <c r="K117" i="20"/>
  <c r="L117" i="20"/>
  <c r="D119" i="20"/>
  <c r="E119" i="20"/>
  <c r="F119" i="20"/>
  <c r="G119" i="20"/>
  <c r="H119" i="20"/>
  <c r="I119" i="20"/>
  <c r="J119" i="20"/>
  <c r="K119" i="20"/>
  <c r="L119" i="20"/>
  <c r="D138" i="20"/>
  <c r="E138" i="20"/>
  <c r="F138" i="20"/>
  <c r="G138" i="20"/>
  <c r="H138" i="20"/>
  <c r="I138" i="20"/>
  <c r="J138" i="20"/>
  <c r="K138" i="20"/>
  <c r="L138" i="20"/>
  <c r="D140" i="20"/>
  <c r="E140" i="20"/>
  <c r="F140" i="20"/>
  <c r="G140" i="20"/>
  <c r="H140" i="20"/>
  <c r="I140" i="20"/>
  <c r="J140" i="20"/>
  <c r="K140" i="20"/>
  <c r="L140" i="20"/>
  <c r="M140" i="20"/>
  <c r="M8" i="20" s="1"/>
  <c r="M6" i="20" s="1"/>
  <c r="D160" i="20"/>
  <c r="E160" i="20"/>
  <c r="F160" i="20"/>
  <c r="G160" i="20"/>
  <c r="H160" i="20"/>
  <c r="I160" i="20"/>
  <c r="J160" i="20"/>
  <c r="K160" i="20"/>
  <c r="L160" i="20"/>
  <c r="D162" i="20"/>
  <c r="E162" i="20"/>
  <c r="F162" i="20"/>
  <c r="G162" i="20"/>
  <c r="H162" i="20"/>
  <c r="I162" i="20"/>
  <c r="J162" i="20"/>
  <c r="K162" i="20"/>
  <c r="L162" i="20"/>
  <c r="D183" i="20"/>
  <c r="E183" i="20"/>
  <c r="F183" i="20"/>
  <c r="G183" i="20"/>
  <c r="H183" i="20"/>
  <c r="I183" i="20"/>
  <c r="J183" i="20"/>
  <c r="K183" i="20"/>
  <c r="L183" i="20"/>
  <c r="D185" i="20"/>
  <c r="E185" i="20"/>
  <c r="F185" i="20"/>
  <c r="G185" i="20"/>
  <c r="H185" i="20"/>
  <c r="I185" i="20"/>
  <c r="J185" i="20"/>
  <c r="K185" i="20"/>
  <c r="L185" i="20"/>
  <c r="D204" i="20"/>
  <c r="E204" i="20"/>
  <c r="F204" i="20"/>
  <c r="G204" i="20"/>
  <c r="H204" i="20"/>
  <c r="I204" i="20"/>
  <c r="J204" i="20"/>
  <c r="K204" i="20"/>
  <c r="L204" i="20"/>
  <c r="D206" i="20"/>
  <c r="E206" i="20"/>
  <c r="F206" i="20"/>
  <c r="G206" i="20"/>
  <c r="H206" i="20"/>
  <c r="I206" i="20"/>
  <c r="J206" i="20"/>
  <c r="K206" i="20"/>
  <c r="L206" i="20"/>
  <c r="G196" i="8"/>
  <c r="E196" i="8"/>
  <c r="G185" i="8"/>
  <c r="E185" i="8"/>
  <c r="G172" i="8"/>
  <c r="E172" i="8"/>
  <c r="G154" i="8"/>
  <c r="G150" i="8"/>
  <c r="E150" i="8"/>
  <c r="G132" i="8"/>
  <c r="E132" i="8"/>
  <c r="G128" i="8"/>
  <c r="E128" i="8"/>
  <c r="G112" i="8"/>
  <c r="E112" i="8"/>
  <c r="G90" i="8"/>
  <c r="E90" i="8"/>
  <c r="E45" i="8"/>
  <c r="E7" i="8"/>
  <c r="G7" i="8"/>
  <c r="G50" i="8"/>
  <c r="E50" i="8"/>
  <c r="I159" i="20" l="1"/>
  <c r="G65" i="20"/>
  <c r="J182" i="20"/>
  <c r="K203" i="20"/>
  <c r="G159" i="20"/>
  <c r="E116" i="20"/>
  <c r="K9" i="20"/>
  <c r="E11" i="19"/>
  <c r="G203" i="20"/>
  <c r="K159" i="20"/>
  <c r="I116" i="20"/>
  <c r="E65" i="20"/>
  <c r="I65" i="20"/>
  <c r="D11" i="19"/>
  <c r="G9" i="20"/>
  <c r="F11" i="19"/>
  <c r="G11" i="19"/>
  <c r="L182" i="20"/>
  <c r="H182" i="20"/>
  <c r="D182" i="20"/>
  <c r="J137" i="20"/>
  <c r="F137" i="20"/>
  <c r="L116" i="20"/>
  <c r="H116" i="20"/>
  <c r="D116" i="20"/>
  <c r="I8" i="20"/>
  <c r="E8" i="20"/>
  <c r="J7" i="20"/>
  <c r="J6" i="20" s="1"/>
  <c r="F7" i="20"/>
  <c r="K182" i="20"/>
  <c r="G182" i="20"/>
  <c r="E159" i="20"/>
  <c r="I137" i="20"/>
  <c r="E137" i="20"/>
  <c r="I93" i="20"/>
  <c r="E93" i="20"/>
  <c r="K65" i="20"/>
  <c r="J50" i="20"/>
  <c r="F50" i="20"/>
  <c r="L203" i="20"/>
  <c r="H203" i="20"/>
  <c r="D203" i="20"/>
  <c r="F182" i="20"/>
  <c r="L159" i="20"/>
  <c r="H159" i="20"/>
  <c r="D159" i="20"/>
  <c r="L137" i="20"/>
  <c r="H137" i="20"/>
  <c r="D137" i="20"/>
  <c r="L93" i="20"/>
  <c r="H93" i="20"/>
  <c r="D93" i="20"/>
  <c r="J65" i="20"/>
  <c r="F65" i="20"/>
  <c r="I50" i="20"/>
  <c r="E50" i="20"/>
  <c r="F9" i="20"/>
  <c r="J203" i="20"/>
  <c r="F203" i="20"/>
  <c r="J159" i="20"/>
  <c r="F159" i="20"/>
  <c r="K137" i="20"/>
  <c r="G137" i="20"/>
  <c r="K116" i="20"/>
  <c r="G116" i="20"/>
  <c r="K93" i="20"/>
  <c r="G93" i="20"/>
  <c r="L65" i="20"/>
  <c r="H65" i="20"/>
  <c r="D65" i="20"/>
  <c r="L50" i="20"/>
  <c r="H50" i="20"/>
  <c r="D50" i="20"/>
  <c r="L8" i="20"/>
  <c r="H8" i="20"/>
  <c r="D8" i="20"/>
  <c r="I9" i="20"/>
  <c r="E7" i="20"/>
  <c r="I203" i="20"/>
  <c r="E203" i="20"/>
  <c r="I182" i="20"/>
  <c r="E182" i="20"/>
  <c r="J116" i="20"/>
  <c r="F116" i="20"/>
  <c r="J93" i="20"/>
  <c r="F93" i="20"/>
  <c r="K50" i="20"/>
  <c r="G50" i="20"/>
  <c r="K8" i="20"/>
  <c r="G8" i="20"/>
  <c r="L9" i="20"/>
  <c r="H9" i="20"/>
  <c r="D9" i="20"/>
  <c r="J8" i="20"/>
  <c r="F8" i="20"/>
  <c r="J9" i="20"/>
  <c r="I7" i="20"/>
  <c r="I6" i="20" s="1"/>
  <c r="M137" i="20"/>
  <c r="E9" i="20"/>
  <c r="L7" i="20"/>
  <c r="H7" i="20"/>
  <c r="D7" i="20"/>
  <c r="K7" i="20"/>
  <c r="G7" i="20"/>
  <c r="D6" i="20" l="1"/>
  <c r="G6" i="20"/>
  <c r="E6" i="20"/>
  <c r="L6" i="20"/>
  <c r="H6" i="20"/>
  <c r="K6" i="20"/>
  <c r="F6" i="20"/>
  <c r="H6" i="7" l="1"/>
  <c r="H5" i="7"/>
  <c r="C8" i="7"/>
  <c r="D8" i="7"/>
  <c r="E8" i="7"/>
  <c r="F8" i="7"/>
  <c r="G8" i="7"/>
  <c r="B8" i="7"/>
  <c r="F6" i="11"/>
  <c r="H8" i="7" l="1"/>
  <c r="G27" i="8"/>
  <c r="H173" i="8" l="1"/>
  <c r="F173" i="8"/>
  <c r="H174" i="8"/>
  <c r="F174" i="8"/>
  <c r="H166" i="8"/>
  <c r="E166" i="8"/>
  <c r="F166" i="8" s="1"/>
  <c r="H165" i="8"/>
  <c r="E165" i="8"/>
  <c r="F165" i="8" s="1"/>
  <c r="H164" i="8"/>
  <c r="E164" i="8"/>
  <c r="F164" i="8" s="1"/>
  <c r="H159" i="8"/>
  <c r="E159" i="8"/>
  <c r="F159" i="8" s="1"/>
  <c r="H158" i="8"/>
  <c r="F158" i="8"/>
  <c r="H157" i="8"/>
  <c r="E157" i="8"/>
  <c r="H167" i="8"/>
  <c r="F167" i="8"/>
  <c r="H163" i="8"/>
  <c r="F163" i="8"/>
  <c r="H162" i="8"/>
  <c r="F162" i="8"/>
  <c r="H161" i="8"/>
  <c r="F161" i="8"/>
  <c r="H160" i="8"/>
  <c r="F160" i="8"/>
  <c r="H156" i="8"/>
  <c r="F156" i="8"/>
  <c r="H155" i="8"/>
  <c r="F155" i="8"/>
  <c r="H171" i="8"/>
  <c r="F171" i="8"/>
  <c r="H170" i="8"/>
  <c r="F170" i="8"/>
  <c r="H169" i="8"/>
  <c r="F169" i="8"/>
  <c r="H168" i="8"/>
  <c r="F168" i="8"/>
  <c r="H192" i="8"/>
  <c r="F192" i="8"/>
  <c r="H188" i="8"/>
  <c r="F188" i="8"/>
  <c r="H191" i="8"/>
  <c r="F191" i="8"/>
  <c r="H190" i="8"/>
  <c r="F190" i="8"/>
  <c r="H189" i="8"/>
  <c r="F189" i="8"/>
  <c r="H194" i="8"/>
  <c r="F194" i="8"/>
  <c r="H193" i="8"/>
  <c r="F193" i="8"/>
  <c r="H187" i="8"/>
  <c r="F187" i="8"/>
  <c r="H186" i="8"/>
  <c r="F186" i="8"/>
  <c r="H184" i="8"/>
  <c r="F184" i="8"/>
  <c r="H183" i="8"/>
  <c r="F183" i="8"/>
  <c r="H182" i="8"/>
  <c r="F182" i="8"/>
  <c r="H179" i="8"/>
  <c r="F179" i="8"/>
  <c r="H181" i="8"/>
  <c r="F181" i="8"/>
  <c r="H180" i="8"/>
  <c r="F180" i="8"/>
  <c r="H178" i="8"/>
  <c r="F178" i="8"/>
  <c r="H177" i="8"/>
  <c r="F177" i="8"/>
  <c r="G176" i="8"/>
  <c r="E176" i="8"/>
  <c r="H25" i="8"/>
  <c r="F25" i="8"/>
  <c r="H24" i="8"/>
  <c r="F24" i="8"/>
  <c r="G23" i="8"/>
  <c r="E23" i="8"/>
  <c r="E6" i="8" s="1"/>
  <c r="H22" i="8"/>
  <c r="F22" i="8"/>
  <c r="H21" i="8"/>
  <c r="F21" i="8"/>
  <c r="H20" i="8"/>
  <c r="F20" i="8"/>
  <c r="H19" i="8"/>
  <c r="F19" i="8"/>
  <c r="H10" i="8"/>
  <c r="F10" i="8"/>
  <c r="H9" i="8"/>
  <c r="F9" i="8"/>
  <c r="H8" i="8"/>
  <c r="F8" i="8"/>
  <c r="H18" i="8"/>
  <c r="F18" i="8"/>
  <c r="H17" i="8"/>
  <c r="F17" i="8"/>
  <c r="H15" i="8"/>
  <c r="F15" i="8"/>
  <c r="H16" i="8"/>
  <c r="F16" i="8"/>
  <c r="H13" i="8"/>
  <c r="F13" i="8"/>
  <c r="H14" i="8"/>
  <c r="F14" i="8"/>
  <c r="H12" i="8"/>
  <c r="F12" i="8"/>
  <c r="H11" i="8"/>
  <c r="F11" i="8"/>
  <c r="H47" i="8"/>
  <c r="F47" i="8"/>
  <c r="H46" i="8"/>
  <c r="F46" i="8"/>
  <c r="G45" i="8"/>
  <c r="G26" i="8" s="1"/>
  <c r="H40" i="8"/>
  <c r="F40" i="8"/>
  <c r="H42" i="8"/>
  <c r="F42" i="8"/>
  <c r="H41" i="8"/>
  <c r="F41" i="8"/>
  <c r="H43" i="8"/>
  <c r="F43" i="8"/>
  <c r="H37" i="8"/>
  <c r="F37" i="8"/>
  <c r="H39" i="8"/>
  <c r="F39" i="8"/>
  <c r="H38" i="8"/>
  <c r="F38" i="8"/>
  <c r="H36" i="8"/>
  <c r="F36" i="8"/>
  <c r="H44" i="8"/>
  <c r="F44" i="8"/>
  <c r="H35" i="8"/>
  <c r="F35" i="8"/>
  <c r="H34" i="8"/>
  <c r="F34" i="8"/>
  <c r="H29" i="8"/>
  <c r="F29" i="8"/>
  <c r="H33" i="8"/>
  <c r="F33" i="8"/>
  <c r="H32" i="8"/>
  <c r="F32" i="8"/>
  <c r="H31" i="8"/>
  <c r="F31" i="8"/>
  <c r="H30" i="8"/>
  <c r="F30" i="8"/>
  <c r="H28" i="8"/>
  <c r="F28" i="8"/>
  <c r="E27" i="8"/>
  <c r="H61" i="8"/>
  <c r="F61" i="8"/>
  <c r="H60" i="8"/>
  <c r="F60" i="8"/>
  <c r="H59" i="8"/>
  <c r="F59" i="8"/>
  <c r="H58" i="8"/>
  <c r="F58" i="8"/>
  <c r="H57" i="8"/>
  <c r="F57" i="8"/>
  <c r="G56" i="8"/>
  <c r="E56" i="8"/>
  <c r="H51" i="8"/>
  <c r="F51" i="8"/>
  <c r="H54" i="8"/>
  <c r="F54" i="8"/>
  <c r="H55" i="8"/>
  <c r="F55" i="8"/>
  <c r="H53" i="8"/>
  <c r="F53" i="8"/>
  <c r="H52" i="8"/>
  <c r="F52" i="8"/>
  <c r="G49" i="8"/>
  <c r="E49" i="8"/>
  <c r="H88" i="8"/>
  <c r="F88" i="8"/>
  <c r="H87" i="8"/>
  <c r="F87" i="8"/>
  <c r="G86" i="8"/>
  <c r="E86" i="8"/>
  <c r="H71" i="8"/>
  <c r="F71" i="8"/>
  <c r="H73" i="8"/>
  <c r="F73" i="8"/>
  <c r="H84" i="8"/>
  <c r="F84" i="8"/>
  <c r="H83" i="8"/>
  <c r="F83" i="8"/>
  <c r="H85" i="8"/>
  <c r="F85" i="8"/>
  <c r="H70" i="8"/>
  <c r="F70" i="8"/>
  <c r="H82" i="8"/>
  <c r="F82" i="8"/>
  <c r="H69" i="8"/>
  <c r="F69" i="8"/>
  <c r="H68" i="8"/>
  <c r="F68" i="8"/>
  <c r="H78" i="8"/>
  <c r="F78" i="8"/>
  <c r="H80" i="8"/>
  <c r="F80" i="8"/>
  <c r="H79" i="8"/>
  <c r="F79" i="8"/>
  <c r="H81" i="8"/>
  <c r="F81" i="8"/>
  <c r="H77" i="8"/>
  <c r="F77" i="8"/>
  <c r="H76" i="8"/>
  <c r="F76" i="8"/>
  <c r="H74" i="8"/>
  <c r="F74" i="8"/>
  <c r="H75" i="8"/>
  <c r="F75" i="8"/>
  <c r="H72" i="8"/>
  <c r="F72" i="8"/>
  <c r="H67" i="8"/>
  <c r="F67" i="8"/>
  <c r="H66" i="8"/>
  <c r="F66" i="8"/>
  <c r="H65" i="8"/>
  <c r="F65" i="8"/>
  <c r="H64" i="8"/>
  <c r="F64" i="8"/>
  <c r="G63" i="8"/>
  <c r="E63" i="8"/>
  <c r="H110" i="8"/>
  <c r="F110" i="8"/>
  <c r="H109" i="8"/>
  <c r="F109" i="8"/>
  <c r="G108" i="8"/>
  <c r="G89" i="8" s="1"/>
  <c r="E108" i="8"/>
  <c r="H103" i="8"/>
  <c r="F103" i="8"/>
  <c r="H97" i="8"/>
  <c r="F97" i="8"/>
  <c r="H96" i="8"/>
  <c r="F96" i="8"/>
  <c r="H104" i="8"/>
  <c r="F104" i="8"/>
  <c r="H107" i="8"/>
  <c r="F107" i="8"/>
  <c r="H106" i="8"/>
  <c r="F106" i="8"/>
  <c r="H105" i="8"/>
  <c r="F105" i="8"/>
  <c r="H98" i="8"/>
  <c r="F98" i="8"/>
  <c r="H93" i="8"/>
  <c r="F93" i="8"/>
  <c r="H92" i="8"/>
  <c r="F92" i="8"/>
  <c r="H99" i="8"/>
  <c r="F99" i="8"/>
  <c r="H95" i="8"/>
  <c r="F95" i="8"/>
  <c r="H94" i="8"/>
  <c r="F94" i="8"/>
  <c r="H100" i="8"/>
  <c r="F100" i="8"/>
  <c r="H101" i="8"/>
  <c r="F101" i="8"/>
  <c r="H91" i="8"/>
  <c r="F91" i="8"/>
  <c r="H102" i="8"/>
  <c r="F102" i="8"/>
  <c r="E89" i="8"/>
  <c r="H151" i="8"/>
  <c r="F151" i="8"/>
  <c r="H152" i="8"/>
  <c r="F152" i="8"/>
  <c r="H135" i="8"/>
  <c r="F135" i="8"/>
  <c r="H149" i="8"/>
  <c r="F149" i="8"/>
  <c r="H134" i="8"/>
  <c r="F134" i="8"/>
  <c r="H133" i="8"/>
  <c r="F133" i="8"/>
  <c r="H146" i="8"/>
  <c r="F146" i="8"/>
  <c r="H145" i="8"/>
  <c r="F145" i="8"/>
  <c r="H137" i="8"/>
  <c r="F137" i="8"/>
  <c r="H136" i="8"/>
  <c r="F136" i="8"/>
  <c r="H140" i="8"/>
  <c r="F140" i="8"/>
  <c r="H139" i="8"/>
  <c r="F139" i="8"/>
  <c r="H138" i="8"/>
  <c r="F138" i="8"/>
  <c r="H148" i="8"/>
  <c r="F148" i="8"/>
  <c r="H147" i="8"/>
  <c r="F147" i="8"/>
  <c r="H142" i="8"/>
  <c r="F142" i="8"/>
  <c r="H144" i="8"/>
  <c r="F144" i="8"/>
  <c r="H141" i="8"/>
  <c r="F141" i="8"/>
  <c r="H143" i="8"/>
  <c r="F143" i="8"/>
  <c r="G131" i="8"/>
  <c r="E131" i="8"/>
  <c r="H129" i="8"/>
  <c r="F129" i="8"/>
  <c r="H130" i="8"/>
  <c r="F130" i="8"/>
  <c r="H125" i="8"/>
  <c r="F125" i="8"/>
  <c r="H124" i="8"/>
  <c r="F124" i="8"/>
  <c r="H123" i="8"/>
  <c r="F123" i="8"/>
  <c r="H122" i="8"/>
  <c r="F122" i="8"/>
  <c r="H127" i="8"/>
  <c r="F127" i="8"/>
  <c r="H116" i="8"/>
  <c r="F116" i="8"/>
  <c r="H126" i="8"/>
  <c r="F126" i="8"/>
  <c r="H113" i="8"/>
  <c r="F113" i="8"/>
  <c r="H114" i="8"/>
  <c r="F114" i="8"/>
  <c r="H121" i="8"/>
  <c r="F121" i="8"/>
  <c r="H120" i="8"/>
  <c r="F120" i="8"/>
  <c r="H119" i="8"/>
  <c r="F119" i="8"/>
  <c r="H115" i="8"/>
  <c r="F115" i="8"/>
  <c r="H117" i="8"/>
  <c r="F117" i="8"/>
  <c r="H118" i="8"/>
  <c r="F118" i="8"/>
  <c r="G111" i="8"/>
  <c r="H228" i="8"/>
  <c r="F228" i="8"/>
  <c r="H224" i="8"/>
  <c r="F224" i="8"/>
  <c r="H225" i="8"/>
  <c r="F225" i="8"/>
  <c r="H223" i="8"/>
  <c r="F223" i="8"/>
  <c r="H220" i="8"/>
  <c r="F220" i="8"/>
  <c r="H219" i="8"/>
  <c r="F219" i="8"/>
  <c r="H221" i="8"/>
  <c r="F221" i="8"/>
  <c r="H227" i="8"/>
  <c r="F227" i="8"/>
  <c r="H222" i="8"/>
  <c r="F222" i="8"/>
  <c r="H226" i="8"/>
  <c r="F226" i="8"/>
  <c r="H215" i="8"/>
  <c r="F215" i="8"/>
  <c r="H214" i="8"/>
  <c r="F214" i="8"/>
  <c r="H213" i="8"/>
  <c r="F213" i="8"/>
  <c r="H218" i="8"/>
  <c r="F218" i="8"/>
  <c r="H210" i="8"/>
  <c r="F210" i="8"/>
  <c r="H217" i="8"/>
  <c r="F217" i="8"/>
  <c r="H216" i="8"/>
  <c r="F216" i="8"/>
  <c r="H212" i="8"/>
  <c r="F212" i="8"/>
  <c r="H211" i="8"/>
  <c r="F211" i="8"/>
  <c r="H209" i="8"/>
  <c r="F209" i="8"/>
  <c r="H208" i="8"/>
  <c r="F208" i="8"/>
  <c r="G207" i="8"/>
  <c r="E207" i="8"/>
  <c r="H199" i="8"/>
  <c r="F199" i="8"/>
  <c r="H197" i="8"/>
  <c r="F197" i="8"/>
  <c r="H206" i="8"/>
  <c r="F206" i="8"/>
  <c r="H198" i="8"/>
  <c r="F198" i="8"/>
  <c r="H205" i="8"/>
  <c r="F205" i="8"/>
  <c r="H203" i="8"/>
  <c r="F203" i="8"/>
  <c r="H202" i="8"/>
  <c r="F202" i="8"/>
  <c r="H201" i="8"/>
  <c r="F201" i="8"/>
  <c r="H204" i="8"/>
  <c r="F204" i="8"/>
  <c r="H200" i="8"/>
  <c r="F200" i="8"/>
  <c r="G30" i="11"/>
  <c r="E30" i="11"/>
  <c r="G26" i="11"/>
  <c r="E26" i="11"/>
  <c r="G25" i="11"/>
  <c r="E25" i="11"/>
  <c r="F24" i="11"/>
  <c r="D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D6" i="11"/>
  <c r="F157" i="8" l="1"/>
  <c r="E154" i="8"/>
  <c r="E111" i="8"/>
  <c r="G6" i="8"/>
  <c r="E195" i="8"/>
  <c r="E175" i="8"/>
  <c r="G153" i="8"/>
  <c r="G175" i="8"/>
  <c r="E26" i="8"/>
  <c r="E62" i="8"/>
  <c r="G195" i="8"/>
  <c r="G62" i="8"/>
  <c r="E15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</author>
    <author>Dell</author>
    <author>BNV-01</author>
    <author>TT</author>
  </authors>
  <commentList>
    <comment ref="C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C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C1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C2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21/11/2019NQ số 938/NQ-UBTVQH15 ngày 13/12/2023</t>
        </r>
      </text>
    </comment>
    <comment ref="C2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C40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46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47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49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57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D57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58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59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60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61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68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87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88" authorId="2" shapeId="0" xr:uid="{00000000-0006-0000-0000-000012000000}">
      <text>
        <r>
          <rPr>
            <b/>
            <sz val="9"/>
            <color indexed="81"/>
            <rFont val="Tahoma"/>
            <family val="2"/>
          </rPr>
          <t>BNV-01:</t>
        </r>
        <r>
          <rPr>
            <sz val="9"/>
            <color indexed="81"/>
            <rFont val="Tahoma"/>
            <family val="2"/>
          </rPr>
          <t xml:space="preserve">
NQ 510/NQ-UBTVQH15 ngày 12/5/2022</t>
        </r>
      </text>
    </comment>
    <comment ref="C92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0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0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110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116" authorId="3" shapeId="0" xr:uid="{00000000-0006-0000-0000-000017000000}">
      <text>
        <r>
          <rPr>
            <b/>
            <sz val="9"/>
            <color indexed="81"/>
            <rFont val="Tahoma"/>
            <family val="2"/>
          </rPr>
          <t>NQ số 1191/NQ-UBTVQH15 ngày 28/9/2024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9" authorId="3" shapeId="0" xr:uid="{00000000-0006-0000-0000-000018000000}">
      <text>
        <r>
          <rPr>
            <b/>
            <sz val="9"/>
            <color indexed="81"/>
            <rFont val="Tahoma"/>
            <family val="2"/>
          </rPr>
          <t>NQ số 1191/NQ-UBTVQH15 ngày 28/9/2024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9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130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147" authorId="1" shapeId="0" xr:uid="{00000000-0006-0000-0000-00001B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48" authorId="1" shapeId="0" xr:uid="{00000000-0006-0000-0000-00001C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51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152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157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59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64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65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66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173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C175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C186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C187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                                       
NQ số 938/NQ-UBTVQH15 ngày 13/12/2023</t>
        </r>
      </text>
    </comment>
    <comment ref="C188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C189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C190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
NQ số 938/NQ-UBTVQH15 ngày 13/12/2023</t>
        </r>
      </text>
    </comment>
    <comment ref="C191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C192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 xml:space="preserve">Dell:
</t>
        </r>
        <r>
          <rPr>
            <sz val="9"/>
            <color indexed="81"/>
            <rFont val="Tahoma"/>
            <family val="2"/>
          </rPr>
          <t>NQ số 938/NQ-UBTVQH15 ngày 13/12/2023</t>
        </r>
      </text>
    </comment>
    <comment ref="C19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C194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C203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D20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09" authorId="1" shapeId="0" xr:uid="{00000000-0006-0000-0000-00003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10" authorId="1" shapeId="0" xr:uid="{00000000-0006-0000-0000-000032000000}">
      <text>
        <r>
          <rPr>
            <b/>
            <sz val="9"/>
            <color indexed="81"/>
            <rFont val="Tahoma"/>
            <family val="2"/>
          </rPr>
          <t xml:space="preserve">Dell:
</t>
        </r>
        <r>
          <rPr>
            <sz val="9"/>
            <color indexed="81"/>
            <rFont val="Tahoma"/>
            <family val="2"/>
          </rPr>
          <t>NQ số 1191/NQ-UBTVQH15 ngày 28/9/2024</t>
        </r>
      </text>
    </comment>
    <comment ref="C211" authorId="1" shapeId="0" xr:uid="{00000000-0006-0000-0000-000033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13" authorId="1" shapeId="0" xr:uid="{00000000-0006-0000-0000-000034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15" authorId="1" shapeId="0" xr:uid="{00000000-0006-0000-0000-000035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18" authorId="1" shapeId="0" xr:uid="{00000000-0006-0000-0000-000036000000}">
      <text>
        <r>
          <rPr>
            <b/>
            <sz val="9"/>
            <color indexed="81"/>
            <rFont val="Tahoma"/>
            <family val="2"/>
          </rPr>
          <t>NQ 1191/NQ-UBTVQH15 ngày 28/9/2024</t>
        </r>
      </text>
    </comment>
    <comment ref="C219" authorId="1" shapeId="0" xr:uid="{00000000-0006-0000-0000-000037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20" authorId="1" shapeId="0" xr:uid="{00000000-0006-0000-0000-000038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21" authorId="1" shapeId="0" xr:uid="{00000000-0006-0000-0000-000039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22" authorId="1" shapeId="0" xr:uid="{00000000-0006-0000-0000-00003A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23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1191/NQ-UBTVQH15 ngày 29/8/2024
</t>
        </r>
      </text>
    </comment>
    <comment ref="D223" authorId="1" shapeId="0" xr:uid="{00000000-0006-0000-0000-00003C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25" authorId="1" shapeId="0" xr:uid="{00000000-0006-0000-0000-00003D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C227" authorId="1" shapeId="0" xr:uid="{00000000-0006-0000-0000-00003E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Nguyen</author>
  </authors>
  <commentList>
    <comment ref="B2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  <author>Nguyen</author>
  </authors>
  <commentList>
    <comment ref="B5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8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89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1191/NQ-UBTVQH15 ngày 29/8/2024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</author>
    <author>Dell</author>
    <author>BNV-01</author>
    <author>TT</author>
  </authors>
  <commentList>
    <comment ref="B1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B1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B17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21/11/2019NQ số 938/NQ-UBTVQH15 ngày 13/12/2023</t>
        </r>
      </text>
    </comment>
    <comment ref="B19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B20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813.NQ-UBTVQH14 ngày 21/11/2019</t>
        </r>
      </text>
    </comment>
    <comment ref="B31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35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45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50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52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54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55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56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57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60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7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80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84" authorId="2" shapeId="0" xr:uid="{00000000-0006-0000-0500-000012000000}">
      <text>
        <r>
          <rPr>
            <b/>
            <sz val="9"/>
            <color indexed="81"/>
            <rFont val="Tahoma"/>
            <family val="2"/>
          </rPr>
          <t>BNV-01:</t>
        </r>
        <r>
          <rPr>
            <sz val="9"/>
            <color indexed="81"/>
            <rFont val="Tahoma"/>
            <family val="2"/>
          </rPr>
          <t xml:space="preserve">
NQ 510/NQ-UBTVQH15 ngày 12/5/2022</t>
        </r>
      </text>
    </comment>
    <comment ref="B97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0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08" authorId="1" shapeId="0" xr:uid="{00000000-0006-0000-0500-000015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10" authorId="1" shapeId="0" xr:uid="{00000000-0006-0000-0500-000016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11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21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24" authorId="3" shapeId="0" xr:uid="{00000000-0006-0000-0500-000019000000}">
      <text>
        <r>
          <rPr>
            <b/>
            <sz val="9"/>
            <color indexed="81"/>
            <rFont val="Tahoma"/>
            <family val="2"/>
          </rPr>
          <t>NQ số 1191/NQ-UBTVQH15 ngày 28/9/2024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5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28" authorId="3" shapeId="0" xr:uid="{00000000-0006-0000-0500-00001B000000}">
      <text>
        <r>
          <rPr>
            <b/>
            <sz val="9"/>
            <color indexed="81"/>
            <rFont val="Tahoma"/>
            <family val="2"/>
          </rPr>
          <t>NQ số 1191/NQ-UBTVQH15 ngày 28/9/2024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2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50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57" authorId="1" shapeId="0" xr:uid="{00000000-0006-0000-0500-00001E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58" authorId="1" shapeId="0" xr:uid="{00000000-0006-0000-0500-00001F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72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175" authorId="1" shapeId="0" xr:uid="{00000000-0006-0000-0500-00002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77" authorId="1" shapeId="0" xr:uid="{00000000-0006-0000-0500-000022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78" authorId="1" shapeId="0" xr:uid="{00000000-0006-0000-0500-000023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79" authorId="1" shapeId="0" xr:uid="{00000000-0006-0000-0500-000024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80" authorId="1" shapeId="0" xr:uid="{00000000-0006-0000-0500-000025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182" authorId="1" shapeId="0" xr:uid="{00000000-0006-0000-0500-000026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B186" authorId="1" shapeId="0" xr:uid="{00000000-0006-0000-0500-000027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B192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                                       
NQ số 938/NQ-UBTVQH15 ngày 13/12/2023</t>
        </r>
      </text>
    </comment>
    <comment ref="B193" authorId="1" shapeId="0" xr:uid="{00000000-0006-0000-0500-000029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B194" authorId="1" shapeId="0" xr:uid="{00000000-0006-0000-0500-00002A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B195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
NQ số 938/NQ-UBTVQH15 ngày 13/12/2023</t>
        </r>
      </text>
    </comment>
    <comment ref="B196" authorId="1" shapeId="0" xr:uid="{00000000-0006-0000-0500-00002C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B197" authorId="1" shapeId="0" xr:uid="{00000000-0006-0000-0500-00002D000000}">
      <text>
        <r>
          <rPr>
            <b/>
            <sz val="9"/>
            <color indexed="81"/>
            <rFont val="Tahoma"/>
            <family val="2"/>
          </rPr>
          <t xml:space="preserve">Dell:
</t>
        </r>
        <r>
          <rPr>
            <sz val="9"/>
            <color indexed="81"/>
            <rFont val="Tahoma"/>
            <family val="2"/>
          </rPr>
          <t>NQ số 938/NQ-UBTVQH15 ngày 13/12/2023</t>
        </r>
      </text>
    </comment>
    <comment ref="B201" authorId="1" shapeId="0" xr:uid="{00000000-0006-0000-0500-00002E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B202" authorId="1" shapeId="0" xr:uid="{00000000-0006-0000-0500-00002F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938/NQ-UBTVQH15 ngày 13/12/2023</t>
        </r>
      </text>
    </comment>
    <comment ref="B208" authorId="1" shapeId="0" xr:uid="{00000000-0006-0000-0500-000030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09" authorId="1" shapeId="0" xr:uid="{00000000-0006-0000-0500-000031000000}">
      <text>
        <r>
          <rPr>
            <b/>
            <sz val="9"/>
            <color indexed="81"/>
            <rFont val="Tahoma"/>
            <family val="2"/>
          </rPr>
          <t xml:space="preserve">Dell:
</t>
        </r>
        <r>
          <rPr>
            <sz val="9"/>
            <color indexed="81"/>
            <rFont val="Tahoma"/>
            <family val="2"/>
          </rPr>
          <t>NQ số 1191/NQ-UBTVQH15 ngày 28/9/2024</t>
        </r>
      </text>
    </comment>
    <comment ref="B210" authorId="1" shapeId="0" xr:uid="{00000000-0006-0000-0500-000032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12" authorId="1" shapeId="0" xr:uid="{00000000-0006-0000-0500-000033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16" authorId="1" shapeId="0" xr:uid="{00000000-0006-0000-0500-000034000000}">
      <text>
        <r>
          <rPr>
            <b/>
            <sz val="9"/>
            <color indexed="81"/>
            <rFont val="Tahoma"/>
            <family val="2"/>
          </rPr>
          <t>NQ 1191/NQ-UBTVQH15 ngày 28/9/2024</t>
        </r>
      </text>
    </comment>
    <comment ref="B217" authorId="1" shapeId="0" xr:uid="{00000000-0006-0000-0500-000035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19" authorId="1" shapeId="0" xr:uid="{00000000-0006-0000-0500-000036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20" authorId="1" shapeId="0" xr:uid="{00000000-0006-0000-0500-000037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21" authorId="1" shapeId="0" xr:uid="{00000000-0006-0000-0500-000038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22" authorId="1" shapeId="0" xr:uid="{00000000-0006-0000-0500-000039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23" authorId="0" shapeId="0" xr:uid="{00000000-0006-0000-0500-00003A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1191/NQ-UBTVQH15 ngày 29/8/2024
</t>
        </r>
      </text>
    </comment>
    <comment ref="B227" authorId="1" shapeId="0" xr:uid="{00000000-0006-0000-0500-00003B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  <comment ref="B229" authorId="0" shapeId="0" xr:uid="{00000000-0006-0000-0500-00003C000000}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NQ 813/NQ-UBTVQH14 ngày 21/11/2019</t>
        </r>
      </text>
    </comment>
    <comment ref="B231" authorId="1" shapeId="0" xr:uid="{00000000-0006-0000-0500-00003D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NQ số 1191/NQ-UBTVQH15 ngày 28/9/2024</t>
        </r>
      </text>
    </comment>
  </commentList>
</comments>
</file>

<file path=xl/sharedStrings.xml><?xml version="1.0" encoding="utf-8"?>
<sst xmlns="http://schemas.openxmlformats.org/spreadsheetml/2006/main" count="2250" uniqueCount="534">
  <si>
    <t xml:space="preserve"> Thành phố Bắc Giang</t>
  </si>
  <si>
    <t xml:space="preserve"> Huyện Yên Thế</t>
  </si>
  <si>
    <t xml:space="preserve"> Thị trấn Bố Hạ</t>
  </si>
  <si>
    <t xml:space="preserve"> Thị trấn Phồn Xương</t>
  </si>
  <si>
    <t xml:space="preserve"> Xã An Thượng</t>
  </si>
  <si>
    <t xml:space="preserve"> Xã Canh Nậu</t>
  </si>
  <si>
    <t xml:space="preserve"> Xã Đồng Hưu</t>
  </si>
  <si>
    <t xml:space="preserve"> Xã Đồng Kỳ</t>
  </si>
  <si>
    <t xml:space="preserve"> Xã Đồng Lạc</t>
  </si>
  <si>
    <t xml:space="preserve"> Xã Đông Sơn</t>
  </si>
  <si>
    <t xml:space="preserve"> Xã Đồng Tâm</t>
  </si>
  <si>
    <t xml:space="preserve"> Xã Đồng Tiến</t>
  </si>
  <si>
    <t xml:space="preserve"> Xã Đồng Vương</t>
  </si>
  <si>
    <t xml:space="preserve"> Xã Hương Vĩ</t>
  </si>
  <si>
    <t xml:space="preserve"> Xã Tam Tiến</t>
  </si>
  <si>
    <t xml:space="preserve"> Xã Tân Hiệp</t>
  </si>
  <si>
    <t xml:space="preserve"> Xã Tân Sỏi</t>
  </si>
  <si>
    <t xml:space="preserve"> Xã Tiến Thắng</t>
  </si>
  <si>
    <t xml:space="preserve"> Xã Xuân Lương</t>
  </si>
  <si>
    <t xml:space="preserve"> Huyện Tân Yên</t>
  </si>
  <si>
    <t xml:space="preserve"> Thị trấn Cao Thượng</t>
  </si>
  <si>
    <t xml:space="preserve"> Thị trấn Nhã Nam</t>
  </si>
  <si>
    <t xml:space="preserve"> Xã An Dương</t>
  </si>
  <si>
    <t xml:space="preserve"> Xã Cao Xá</t>
  </si>
  <si>
    <t xml:space="preserve"> Xã Quang Trung</t>
  </si>
  <si>
    <t xml:space="preserve"> Xã Hợp Đức</t>
  </si>
  <si>
    <t xml:space="preserve"> Xã Lam Sơn</t>
  </si>
  <si>
    <t xml:space="preserve"> Xã Liên Chung</t>
  </si>
  <si>
    <t xml:space="preserve"> Xã Liên Sơn</t>
  </si>
  <si>
    <t xml:space="preserve"> Xã Ngọc Châu</t>
  </si>
  <si>
    <t xml:space="preserve"> Xã Ngọc Lý</t>
  </si>
  <si>
    <t xml:space="preserve"> Xã Ngọc Thiện</t>
  </si>
  <si>
    <t xml:space="preserve"> Xã Ngọc Vân</t>
  </si>
  <si>
    <t xml:space="preserve"> Xã Phúc Hòa</t>
  </si>
  <si>
    <t xml:space="preserve"> Xã Quế Nham</t>
  </si>
  <si>
    <t xml:space="preserve"> Xã Song Vân</t>
  </si>
  <si>
    <t xml:space="preserve"> Xã Tân Trung</t>
  </si>
  <si>
    <t xml:space="preserve"> Xã Việt Lập</t>
  </si>
  <si>
    <t xml:space="preserve"> Xã Việt Ngọc</t>
  </si>
  <si>
    <t xml:space="preserve"> Huyện Lạng Giang</t>
  </si>
  <si>
    <t xml:space="preserve"> Thị trấn Kép</t>
  </si>
  <si>
    <t xml:space="preserve"> Thị trấn Vôi</t>
  </si>
  <si>
    <t xml:space="preserve"> Xã An Hà</t>
  </si>
  <si>
    <t xml:space="preserve"> Xã Đại Lâm</t>
  </si>
  <si>
    <t xml:space="preserve"> Xã Đào Mỹ</t>
  </si>
  <si>
    <t xml:space="preserve"> Xã Dương Đức</t>
  </si>
  <si>
    <t xml:space="preserve"> Xã Hương Lạc</t>
  </si>
  <si>
    <t xml:space="preserve"> Xã Hương Sơn</t>
  </si>
  <si>
    <t xml:space="preserve"> Xã Mỹ Thái</t>
  </si>
  <si>
    <t xml:space="preserve"> Xã Nghĩa Hòa</t>
  </si>
  <si>
    <t xml:space="preserve"> Xã Nghĩa Hưng</t>
  </si>
  <si>
    <t xml:space="preserve"> Xã Quang Thịnh</t>
  </si>
  <si>
    <t xml:space="preserve"> Xã Tân Dĩnh</t>
  </si>
  <si>
    <t xml:space="preserve"> Xã Tân Hưng</t>
  </si>
  <si>
    <t xml:space="preserve"> Xã Tân Thanh</t>
  </si>
  <si>
    <t xml:space="preserve"> Xã Thái Đào</t>
  </si>
  <si>
    <t xml:space="preserve"> Xã Tiên Lục</t>
  </si>
  <si>
    <t xml:space="preserve"> Xã Xuân Hương</t>
  </si>
  <si>
    <t xml:space="preserve"> Xã Xương Lâm</t>
  </si>
  <si>
    <t xml:space="preserve"> Huyện Lục Nam</t>
  </si>
  <si>
    <t xml:space="preserve"> Thị trấn Đồi Ngô</t>
  </si>
  <si>
    <t xml:space="preserve"> Xã Bắc Lũng</t>
  </si>
  <si>
    <t xml:space="preserve"> Xã Bảo Đài</t>
  </si>
  <si>
    <t xml:space="preserve"> Xã Bảo Sơn</t>
  </si>
  <si>
    <t xml:space="preserve"> Xã Bình Sơn</t>
  </si>
  <si>
    <t xml:space="preserve"> Xã Cẩm Lý</t>
  </si>
  <si>
    <t xml:space="preserve"> Xã Chu Điện</t>
  </si>
  <si>
    <t xml:space="preserve"> Xã Cương Sơn</t>
  </si>
  <si>
    <t xml:space="preserve"> Xã Đan Hội</t>
  </si>
  <si>
    <t xml:space="preserve"> Xã Đông Hưng</t>
  </si>
  <si>
    <t xml:space="preserve"> Xã Đông Phú</t>
  </si>
  <si>
    <t xml:space="preserve"> Xã Huyền Sơn</t>
  </si>
  <si>
    <t xml:space="preserve"> Xã Khám Lạng</t>
  </si>
  <si>
    <t xml:space="preserve"> Xã Lan Mẫu</t>
  </si>
  <si>
    <t xml:space="preserve"> Xã Lục Sơn</t>
  </si>
  <si>
    <t xml:space="preserve"> Xã Nghĩa Phương</t>
  </si>
  <si>
    <t xml:space="preserve"> Thị trấn Phương Sơn</t>
  </si>
  <si>
    <t xml:space="preserve"> Xã Tam Dị</t>
  </si>
  <si>
    <t xml:space="preserve"> Xã Thanh Lâm</t>
  </si>
  <si>
    <t xml:space="preserve"> Xã Tiên Nha</t>
  </si>
  <si>
    <t xml:space="preserve"> Xã Trường Giang</t>
  </si>
  <si>
    <t xml:space="preserve"> Xã Trường Sơn</t>
  </si>
  <si>
    <t xml:space="preserve"> Xã Vô Tranh</t>
  </si>
  <si>
    <t xml:space="preserve"> Xã Yên Sơn</t>
  </si>
  <si>
    <t xml:space="preserve"> Thị xã Chũ</t>
  </si>
  <si>
    <t xml:space="preserve"> Phường Chũ</t>
  </si>
  <si>
    <t>Thị xã Chũ</t>
  </si>
  <si>
    <t xml:space="preserve"> Phường Hồng Giang</t>
  </si>
  <si>
    <t xml:space="preserve"> Xã Kiên Lao</t>
  </si>
  <si>
    <t xml:space="preserve"> Xã Kiên Thành</t>
  </si>
  <si>
    <t xml:space="preserve"> Xã Mỹ An</t>
  </si>
  <si>
    <t xml:space="preserve"> Xã Nam Dương</t>
  </si>
  <si>
    <t xml:space="preserve"> Phường Phượng Sơn</t>
  </si>
  <si>
    <t xml:space="preserve"> Xã Quý Sơn</t>
  </si>
  <si>
    <t xml:space="preserve"> Phường Thanh Hải</t>
  </si>
  <si>
    <t xml:space="preserve"> Phường Trù Hựu</t>
  </si>
  <si>
    <t xml:space="preserve"> Huyện Lục Ngạn</t>
  </si>
  <si>
    <t xml:space="preserve"> Thị trấn Biển Động</t>
  </si>
  <si>
    <t xml:space="preserve"> Xã Biên Sơn</t>
  </si>
  <si>
    <t xml:space="preserve"> Xã Cấm Sơn</t>
  </si>
  <si>
    <t xml:space="preserve"> Xã Đèo Gia</t>
  </si>
  <si>
    <t xml:space="preserve"> Xã Đồng Cốc</t>
  </si>
  <si>
    <t xml:space="preserve"> Xã Giáp Sơn</t>
  </si>
  <si>
    <t xml:space="preserve"> Xã Hộ Đáp</t>
  </si>
  <si>
    <t xml:space="preserve"> Xã Kim Sơn</t>
  </si>
  <si>
    <t xml:space="preserve"> Thị trấn Phì Điền</t>
  </si>
  <si>
    <t xml:space="preserve"> Xã Phong Minh</t>
  </si>
  <si>
    <t xml:space="preserve"> Xã Phong Vân</t>
  </si>
  <si>
    <t xml:space="preserve"> Xã Phú Nhuận</t>
  </si>
  <si>
    <t xml:space="preserve"> Xã Sa Lý</t>
  </si>
  <si>
    <t xml:space="preserve"> Xã Sơn Hải</t>
  </si>
  <si>
    <t xml:space="preserve"> Xã Tân Hoa</t>
  </si>
  <si>
    <t xml:space="preserve"> Xã Tân Lập</t>
  </si>
  <si>
    <t xml:space="preserve"> Xã Tân Mộc</t>
  </si>
  <si>
    <t xml:space="preserve"> Xã Tân Quang</t>
  </si>
  <si>
    <t xml:space="preserve"> Xã Tân Sơn</t>
  </si>
  <si>
    <t xml:space="preserve"> Huyện Sơn Động</t>
  </si>
  <si>
    <t xml:space="preserve"> Thị trấn An Châu</t>
  </si>
  <si>
    <t xml:space="preserve"> Thị trấn Tây Yên Tử</t>
  </si>
  <si>
    <t xml:space="preserve"> Xã An Bá</t>
  </si>
  <si>
    <t xml:space="preserve"> Xã An Lạc</t>
  </si>
  <si>
    <t xml:space="preserve"> Xã Cẩm Đàn</t>
  </si>
  <si>
    <t xml:space="preserve"> Xã Đại Sơn</t>
  </si>
  <si>
    <t xml:space="preserve"> Xã Dương Hưu</t>
  </si>
  <si>
    <t xml:space="preserve"> Xã Giáo Liêm</t>
  </si>
  <si>
    <t xml:space="preserve"> Xã Hữu Sản</t>
  </si>
  <si>
    <t xml:space="preserve"> Xã Lệ Viễn</t>
  </si>
  <si>
    <t xml:space="preserve"> Xã Long Sơn</t>
  </si>
  <si>
    <t xml:space="preserve"> Xã Thanh Luận</t>
  </si>
  <si>
    <t xml:space="preserve"> Xã Vân Sơn</t>
  </si>
  <si>
    <t xml:space="preserve"> Xã Vĩnh An</t>
  </si>
  <si>
    <t xml:space="preserve"> Xã Yên Định</t>
  </si>
  <si>
    <t xml:space="preserve"> Thị xã Việt Yên</t>
  </si>
  <si>
    <t xml:space="preserve"> Phường Bích Động</t>
  </si>
  <si>
    <t xml:space="preserve"> Huyện Việt Yên</t>
  </si>
  <si>
    <t xml:space="preserve"> Phường Nếnh</t>
  </si>
  <si>
    <t xml:space="preserve"> Phường Hồng Thái</t>
  </si>
  <si>
    <t xml:space="preserve"> Xã Hương Mai</t>
  </si>
  <si>
    <t xml:space="preserve"> Xã Minh Đức</t>
  </si>
  <si>
    <t xml:space="preserve"> Xã Nghĩa Trung</t>
  </si>
  <si>
    <t xml:space="preserve"> Phường Ninh Sơn</t>
  </si>
  <si>
    <t xml:space="preserve"> Phường Quang Châu</t>
  </si>
  <si>
    <t xml:space="preserve"> Phường Quảng Minh</t>
  </si>
  <si>
    <t xml:space="preserve"> Phường Tăng Tiến</t>
  </si>
  <si>
    <t xml:space="preserve"> Xã Thượng Lan</t>
  </si>
  <si>
    <t xml:space="preserve"> Xã Tiên Sơn</t>
  </si>
  <si>
    <t xml:space="preserve"> Xã Trung Sơn</t>
  </si>
  <si>
    <t xml:space="preserve"> Phường Tự Lạn</t>
  </si>
  <si>
    <t xml:space="preserve"> Xã Vân Hà</t>
  </si>
  <si>
    <t xml:space="preserve"> Phường Vân Trung</t>
  </si>
  <si>
    <t xml:space="preserve"> Xã Việt Tiến</t>
  </si>
  <si>
    <t xml:space="preserve"> Huyện Hiệp Hòa</t>
  </si>
  <si>
    <t xml:space="preserve"> Thị trấn Thắng</t>
  </si>
  <si>
    <t xml:space="preserve"> Thị trấn Bắc Lý</t>
  </si>
  <si>
    <t xml:space="preserve"> Xã Châu Minh</t>
  </si>
  <si>
    <t xml:space="preserve"> Xã Danh Thắng</t>
  </si>
  <si>
    <t xml:space="preserve"> Xã Đoan Bái</t>
  </si>
  <si>
    <t xml:space="preserve"> Xã Đông Lỗ</t>
  </si>
  <si>
    <t xml:space="preserve"> Xã Sơn Thịnh</t>
  </si>
  <si>
    <t xml:space="preserve"> Xã Toàn Thắng</t>
  </si>
  <si>
    <t xml:space="preserve"> Xã Hoàng Vân</t>
  </si>
  <si>
    <t xml:space="preserve"> Xã Hợp Thịnh</t>
  </si>
  <si>
    <t xml:space="preserve"> Xã Hùng Thái</t>
  </si>
  <si>
    <t xml:space="preserve"> Xã Hương Lâm</t>
  </si>
  <si>
    <t xml:space="preserve"> Xã Lương Phong</t>
  </si>
  <si>
    <t xml:space="preserve"> Xã Mai Đình</t>
  </si>
  <si>
    <t xml:space="preserve"> Xã Mai Trung</t>
  </si>
  <si>
    <t xml:space="preserve"> Xã Ngọc Sơn</t>
  </si>
  <si>
    <t xml:space="preserve"> Xã Thường Thắng</t>
  </si>
  <si>
    <t xml:space="preserve"> Xã Xuân Cẩm</t>
  </si>
  <si>
    <t>0</t>
  </si>
  <si>
    <t>I</t>
  </si>
  <si>
    <t>II</t>
  </si>
  <si>
    <t>III</t>
  </si>
  <si>
    <t>1</t>
  </si>
  <si>
    <t>2</t>
  </si>
  <si>
    <t>3</t>
  </si>
  <si>
    <t>4</t>
  </si>
  <si>
    <t>5</t>
  </si>
  <si>
    <t>6</t>
  </si>
  <si>
    <t>7</t>
  </si>
  <si>
    <t>8</t>
  </si>
  <si>
    <t>IV</t>
  </si>
  <si>
    <t>V</t>
  </si>
  <si>
    <t>VI</t>
  </si>
  <si>
    <t>VII</t>
  </si>
  <si>
    <t>VIII</t>
  </si>
  <si>
    <t>IX</t>
  </si>
  <si>
    <t>X</t>
  </si>
  <si>
    <t>STT</t>
  </si>
  <si>
    <t>9</t>
  </si>
  <si>
    <t>10</t>
  </si>
  <si>
    <t>12</t>
  </si>
  <si>
    <t>13</t>
  </si>
  <si>
    <t>15</t>
  </si>
  <si>
    <t>16</t>
  </si>
  <si>
    <t>17</t>
  </si>
  <si>
    <t>18</t>
  </si>
  <si>
    <t>MN</t>
  </si>
  <si>
    <t>TB1</t>
  </si>
  <si>
    <t>11</t>
  </si>
  <si>
    <t xml:space="preserve"> Xã Tuấn Đạo </t>
  </si>
  <si>
    <t>14</t>
  </si>
  <si>
    <t>19</t>
  </si>
  <si>
    <t>20</t>
  </si>
  <si>
    <t>21</t>
  </si>
  <si>
    <t>22</t>
  </si>
  <si>
    <t>Phường Thọ Xương</t>
  </si>
  <si>
    <t>Phường Ngô Quyền</t>
  </si>
  <si>
    <t>Phường Hoàng Văn Thụ</t>
  </si>
  <si>
    <t>Phường Trần Phú</t>
  </si>
  <si>
    <t>Phường Mỹ Độ</t>
  </si>
  <si>
    <t>Phường Song Mai</t>
  </si>
  <si>
    <t>Phường Xương Giang</t>
  </si>
  <si>
    <t>Phường Đa Mai</t>
  </si>
  <si>
    <t>Phường Dĩnh Kế</t>
  </si>
  <si>
    <t>Phường Dĩnh Trì</t>
  </si>
  <si>
    <t>Phường Tân Mỹ</t>
  </si>
  <si>
    <t>Phường Hương Gián</t>
  </si>
  <si>
    <t>Phường Đồng Sơn</t>
  </si>
  <si>
    <t>Phường Tân Tiến</t>
  </si>
  <si>
    <t>Phường Song Khê</t>
  </si>
  <si>
    <t>Phường Nội Hoàng</t>
  </si>
  <si>
    <t>Phường Tiền Phong</t>
  </si>
  <si>
    <t>Phường Tân An</t>
  </si>
  <si>
    <t>Xã Quỳnh Sơn</t>
  </si>
  <si>
    <t>Xã Xuân Phú</t>
  </si>
  <si>
    <t>Xã Trí Yên</t>
  </si>
  <si>
    <t>Xã Lãng Sơn</t>
  </si>
  <si>
    <t>Phường Nham Biền</t>
  </si>
  <si>
    <t>Phường Tân Liễu</t>
  </si>
  <si>
    <t>Xã Yên Lư</t>
  </si>
  <si>
    <t>Xã Tiến Dũng</t>
  </si>
  <si>
    <t>Xã Đức Giang</t>
  </si>
  <si>
    <t>Phường Cảnh Thụy</t>
  </si>
  <si>
    <t>Xã Tư Mại</t>
  </si>
  <si>
    <t>Xã Đồng Việt</t>
  </si>
  <si>
    <t>Xã Đồng Phúc</t>
  </si>
  <si>
    <t xml:space="preserve"> Xã Phúc Sơn </t>
  </si>
  <si>
    <r>
      <t>Diện tích 
km</t>
    </r>
    <r>
      <rPr>
        <b/>
        <vertAlign val="superscript"/>
        <sz val="12"/>
        <rFont val="Times New Roman"/>
        <family val="1"/>
      </rPr>
      <t xml:space="preserve">2 </t>
    </r>
  </si>
  <si>
    <t>Tổng ĐVHC cấp xã</t>
  </si>
  <si>
    <t>Tỷ lệ (%)</t>
  </si>
  <si>
    <t>ĐVHC cấp huyện</t>
  </si>
  <si>
    <t xml:space="preserve">Diện tích tự nhiên </t>
  </si>
  <si>
    <t xml:space="preserve">
Quy mô dân số
</t>
  </si>
  <si>
    <t>UBND TỈNH BẮC GIANG</t>
  </si>
  <si>
    <t>Tên ĐVHC</t>
  </si>
  <si>
    <t>Khu vực miền núi, vùng cao</t>
  </si>
  <si>
    <t>Khu vực hải đảo</t>
  </si>
  <si>
    <t xml:space="preserve">
Số người
</t>
  </si>
  <si>
    <t>Các xã</t>
  </si>
  <si>
    <t>Các phường</t>
  </si>
  <si>
    <t>A</t>
  </si>
  <si>
    <t>B</t>
  </si>
  <si>
    <t>Các thị trấn</t>
  </si>
  <si>
    <t>Cán bộ</t>
  </si>
  <si>
    <t>Công chức</t>
  </si>
  <si>
    <t>Viên chức</t>
  </si>
  <si>
    <t>Tổng</t>
  </si>
  <si>
    <t>Xã</t>
  </si>
  <si>
    <t>Phường</t>
  </si>
  <si>
    <t>Số lượng hiện có</t>
  </si>
  <si>
    <t>Lộ trình</t>
  </si>
  <si>
    <t>Phương án sắp xếp, xử lý</t>
  </si>
  <si>
    <t>Dôi dư</t>
  </si>
  <si>
    <t>Thuộc diện sắp xếp</t>
  </si>
  <si>
    <t>Phụ lục 2.1</t>
  </si>
  <si>
    <t>Phụ lục 2.2</t>
  </si>
  <si>
    <t>Phụ lục 2.3</t>
  </si>
  <si>
    <t>Tên ĐVHC cấp xã mới</t>
  </si>
  <si>
    <t>Phương án</t>
  </si>
  <si>
    <t>Số ĐVHC cấp xã giảm</t>
  </si>
  <si>
    <t>Phụ lục 2.4</t>
  </si>
  <si>
    <t>ĐVHC cấp xã</t>
  </si>
  <si>
    <t>Số lượng ĐVHC hiện nay</t>
  </si>
  <si>
    <t>Số lượng ĐVHC đạt tiêu chuẩn không thực hiện sắp xếp</t>
  </si>
  <si>
    <t>Số lượng ĐVHC không thực hiện sắp xếp do có yếu tố đặc thù</t>
  </si>
  <si>
    <t>Số lượng ĐVHC thực hiện sắp xếp</t>
  </si>
  <si>
    <t>Số lượng ĐVHC sau sắp xếp</t>
  </si>
  <si>
    <t>Số lượng ĐVHC sau sắp xếp không đạt tiêu chuẩn do có yếu tố đặc thù</t>
  </si>
  <si>
    <t>Số lượng ĐVHC giảm sau sắp xếp</t>
  </si>
  <si>
    <t>Thị trấn</t>
  </si>
  <si>
    <t>Số lượng theo định mức</t>
  </si>
  <si>
    <t>Các xã:</t>
  </si>
  <si>
    <t>1.1</t>
  </si>
  <si>
    <t>1.2</t>
  </si>
  <si>
    <t>2.1</t>
  </si>
  <si>
    <t>2.2</t>
  </si>
  <si>
    <t>NHĐ không chuyên trách</t>
  </si>
  <si>
    <t>Phụ lục 2.5</t>
  </si>
  <si>
    <t>Phụ lục 2.6</t>
  </si>
  <si>
    <t>23</t>
  </si>
  <si>
    <t>24</t>
  </si>
  <si>
    <t>Yếu tố đặc thù 
(nếu có)</t>
  </si>
  <si>
    <r>
      <t>Diện tích 
km</t>
    </r>
    <r>
      <rPr>
        <b/>
        <vertAlign val="superscript"/>
        <sz val="11"/>
        <rFont val="Times New Roman"/>
        <family val="1"/>
      </rPr>
      <t xml:space="preserve">2 </t>
    </r>
  </si>
  <si>
    <t>2.3</t>
  </si>
  <si>
    <t>2.4</t>
  </si>
  <si>
    <t>Xã Yên Thế</t>
  </si>
  <si>
    <t>Xã Bố Hạ</t>
  </si>
  <si>
    <t>Xã Tam Tiến</t>
  </si>
  <si>
    <t>Xã Đồng Kỳ</t>
  </si>
  <si>
    <t>Xã Nghĩa Phương</t>
  </si>
  <si>
    <t>Xã Lục Nam</t>
  </si>
  <si>
    <t>Xã Bảo Đài</t>
  </si>
  <si>
    <t>Xã Cẩm Lý</t>
  </si>
  <si>
    <t>Xã Bắc Lũng</t>
  </si>
  <si>
    <t>Xã Kiên Lao</t>
  </si>
  <si>
    <t>Phường Phượng Sơn</t>
  </si>
  <si>
    <t>Phường Chũ</t>
  </si>
  <si>
    <t>Xã Đại Sơn</t>
  </si>
  <si>
    <t>Xã Vân Sơn</t>
  </si>
  <si>
    <t>Xã An Lạc</t>
  </si>
  <si>
    <t>Xã Ngọc Thiện</t>
  </si>
  <si>
    <t>Xã Nhã Nam</t>
  </si>
  <si>
    <t>Xã Dương Hưu</t>
  </si>
  <si>
    <t>Xã Yên Định</t>
  </si>
  <si>
    <t>Xã Tây Yên Tử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</si>
  <si>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</si>
  <si>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</si>
  <si>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</si>
  <si>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</si>
  <si>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</si>
  <si>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</si>
  <si>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</si>
  <si>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</si>
  <si>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</si>
  <si>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Miền núi</t>
  </si>
  <si>
    <r>
      <t xml:space="preserve">Yếu tố đặc thù 
</t>
    </r>
    <r>
      <rPr>
        <i/>
        <sz val="12"/>
        <rFont val="Times New Roman"/>
        <family val="1"/>
      </rPr>
      <t>(nếu có)</t>
    </r>
  </si>
  <si>
    <t>1.3</t>
  </si>
  <si>
    <t>1.4</t>
  </si>
  <si>
    <t>1.5</t>
  </si>
  <si>
    <t>Các phường: Không</t>
  </si>
  <si>
    <t>Xã Tân Yên</t>
  </si>
  <si>
    <t>Xã Phúc Hòa</t>
  </si>
  <si>
    <t xml:space="preserve">Số DTTS chiếm 42,91% </t>
  </si>
  <si>
    <t>x</t>
  </si>
  <si>
    <t>-</t>
  </si>
  <si>
    <t>02</t>
  </si>
  <si>
    <t>08</t>
  </si>
  <si>
    <t>09</t>
  </si>
  <si>
    <t>Người DTTS chiếm trên 30%</t>
  </si>
  <si>
    <t>Xã Nam Dương</t>
  </si>
  <si>
    <t>67,19</t>
  </si>
  <si>
    <t>85,57</t>
  </si>
  <si>
    <t>Huyện Lục Nam</t>
  </si>
  <si>
    <t>Xã Lục Sơn</t>
  </si>
  <si>
    <t>659,96</t>
  </si>
  <si>
    <t>Xã Trường Sơn</t>
  </si>
  <si>
    <t>745,36</t>
  </si>
  <si>
    <t>Xã Đông Phú</t>
  </si>
  <si>
    <t>1.6</t>
  </si>
  <si>
    <t>1.7</t>
  </si>
  <si>
    <t>1.8</t>
  </si>
  <si>
    <t>Nhập xã Đại Sơn và xã Giáo Liêm, xã Phúc Sơn</t>
  </si>
  <si>
    <t>Xã Sơn Động</t>
  </si>
  <si>
    <t>Nhập thị trấn An Châu và xã An Bá, xã Vĩnh An</t>
  </si>
  <si>
    <t>Nhập thị trấn Tây Yên Tử và xã Thanh Luận</t>
  </si>
  <si>
    <t>Nhập xã Dương Hưu và xã Long Sơn</t>
  </si>
  <si>
    <t>Nhập xã Yên Định và xã Cẩm Đàn</t>
  </si>
  <si>
    <t>Nhập xã An Lạc và xã Lệ Viễn</t>
  </si>
  <si>
    <t>Nhập xã Vân Sơn và xã Hữu Sản</t>
  </si>
  <si>
    <t>Huyện Lục Ngạn</t>
  </si>
  <si>
    <t>Xã Biển Động</t>
  </si>
  <si>
    <t>Xã Lục Ngạn</t>
  </si>
  <si>
    <t>Nhập thị trấn Phì Điền và xã Tân Hoa, xã Giáp Sơn, xã Đồng Cốc, xã Tân Quang</t>
  </si>
  <si>
    <t>Xã Đèo Gia</t>
  </si>
  <si>
    <t>Nhập xã Đèo Gia và xã Tân Lập</t>
  </si>
  <si>
    <t>Xã Sơn Hải</t>
  </si>
  <si>
    <t>Nhập xã Sơn Hải và xã Hộ Đáp</t>
  </si>
  <si>
    <t>Xã Tân Sơn</t>
  </si>
  <si>
    <t>Nhập xã Tân Sơn và xã Cấm Sơn</t>
  </si>
  <si>
    <t>Xã Biên Sơn</t>
  </si>
  <si>
    <t>Xã Sa Lý</t>
  </si>
  <si>
    <t>Nhập xã Sa Lý và xã Phong Minh</t>
  </si>
  <si>
    <t>Nhập thị trấn Biển Động và xã Kim Sơn, xã Phú Nhuận</t>
  </si>
  <si>
    <t xml:space="preserve"> Huyện Hiệp Hoà</t>
  </si>
  <si>
    <t>Xã Xuân Cẩm</t>
  </si>
  <si>
    <t>Xã Hiệp Hoà</t>
  </si>
  <si>
    <t>Xã Hợp Thịnh</t>
  </si>
  <si>
    <t>Xã Hoàng Vân</t>
  </si>
  <si>
    <t>Thị xã Việt Yên</t>
  </si>
  <si>
    <t xml:space="preserve">Các phường </t>
  </si>
  <si>
    <t>Phường Tự Lạn</t>
  </si>
  <si>
    <t>Phường Việt Yên</t>
  </si>
  <si>
    <t>Phường Nếnh</t>
  </si>
  <si>
    <t>Các xã: Không</t>
  </si>
  <si>
    <t>Phường Vân Hà</t>
  </si>
  <si>
    <r>
      <t xml:space="preserve">Nhập xã Biên Sơn và xã Phong Vân </t>
    </r>
    <r>
      <rPr>
        <i/>
        <sz val="11"/>
        <rFont val="Times New Roman"/>
        <family val="1"/>
      </rPr>
      <t>(và diện tích Trường bắn TB1)</t>
    </r>
  </si>
  <si>
    <r>
      <t xml:space="preserve">Nhập xã Nam Dương </t>
    </r>
    <r>
      <rPr>
        <i/>
        <sz val="11"/>
        <rFont val="Times New Roman"/>
        <family val="1"/>
      </rPr>
      <t>(thuộc thị xã Chũ)</t>
    </r>
    <r>
      <rPr>
        <sz val="11"/>
        <rFont val="Times New Roman"/>
        <family val="1"/>
      </rPr>
      <t xml:space="preserve"> và xã Tân Mộc </t>
    </r>
    <r>
      <rPr>
        <i/>
        <sz val="11"/>
        <rFont val="Times New Roman"/>
        <family val="1"/>
      </rPr>
      <t>(thuộc huyện Lục Ngạn)</t>
    </r>
  </si>
  <si>
    <t>Nhập xã Kiên Lao và xã Kiên Thành</t>
  </si>
  <si>
    <t>Nhập xã Lục Sơn và xã Bình Sơn</t>
  </si>
  <si>
    <t>Nhập xã Trường Sơn và xã Vô Tranh</t>
  </si>
  <si>
    <t>Nhập xã Cẩm Lý và xã Đan Hội</t>
  </si>
  <si>
    <t>Nhập xã Đông Phú và xã Đông Hưng</t>
  </si>
  <si>
    <t>Nhập xã Nghĩa Phương và xã Trường Giang, xã Huyền Sơn</t>
  </si>
  <si>
    <t>Nhậpp xã Lan Mẫu và xã Bắc Lũng, xã Yên Sơn, xã Khám Lạng</t>
  </si>
  <si>
    <t>Nhập xã Tam Dị và xã Bảo Đài, xã Bảo Sơn, xã Thanh Lâm</t>
  </si>
  <si>
    <t xml:space="preserve">Nhập xã Đồng Lạc, xã Đồng Tâm, xã Tân Sỏi, xã Tân Hiệp và thị trấn Phồn Xương </t>
  </si>
  <si>
    <t>Nhập xã Đông Sơn, xã Hương Vĩ và thị trấn Bố Hạ</t>
  </si>
  <si>
    <t xml:space="preserve">Nhập xã Canh Nậu, xã Đồng Tiến và xã Xuân Lương </t>
  </si>
  <si>
    <t>Nhập xã Tam Tiến, An Thượng và xã Tiến Thắng</t>
  </si>
  <si>
    <t>Nhập xã Đồng Kỳ, xã Đồng Hưu và xã Đồng Vương</t>
  </si>
  <si>
    <t>Nhập xã Cao Xá, xã Ngọc Lý, xã Việt Lập và thị trấn Cao Thượng</t>
  </si>
  <si>
    <t xml:space="preserve">Nhập xã Ngọc Châu, xã Ngọc Thiện, xã Song Vân, xã Ngọc Vân và xã Việt Ngọc </t>
  </si>
  <si>
    <t xml:space="preserve">Nhập xã Tân Trung, xã Liên Sơn, xã An Dương và thị trấn Nhã Nam </t>
  </si>
  <si>
    <t xml:space="preserve">Nhập xã Phúc Hòa, xã Hợp Đức và xã Liên Chung </t>
  </si>
  <si>
    <t>Nhập xã Quang Trung và xã Lam Sơn</t>
  </si>
  <si>
    <t>Nhập xã Hương Lâm, xã Mai Đình, xã Châu Minh, xã Xuân Cẩm và thị trấn Bắc Lý</t>
  </si>
  <si>
    <t>Nhập xã Thường Thắng, xã Mai Trung, xã Hùng Thái, xã Hợp Thịnh và xã Sơn Thịnh</t>
  </si>
  <si>
    <t>Nhập xã Đồng Tiến, xã Toàn Thắng, xã Hoàng Vân và xã Ngọc Sơn</t>
  </si>
  <si>
    <t>Nhập xã Đông Lỗ, xã Đoan Bái, xã Danh Thắng, xã Lương Phong và thị trấn Thắng</t>
  </si>
  <si>
    <t>Sáp nhập xã Việt Tiến, xã Thượng Lan, xã Hương Mai và phường 
Tự Lạn</t>
  </si>
  <si>
    <t>Sáp nhập xã Minh Đức, xã Nghĩa Trung và phường Bích Động, phường Hồng Thái</t>
  </si>
  <si>
    <t>Sáp nhập phường Quang Châu, phường Nếnh, phường Vân Trung và phường Tăng Tiến</t>
  </si>
  <si>
    <t>Sáp nhập xã Vân Hà, xã Tiên Sơn, xã Trung Sơn, xã Trung Sơn và phường Ninh Sơn, phường Quảng Minh</t>
  </si>
  <si>
    <t>xã Tân Mộc (thuộc huyện Lục Ngạn) nhập với xã Nam Dương (thuộc thị xã Chũ)</t>
  </si>
  <si>
    <t>Thành phố Bắc Giang</t>
  </si>
  <si>
    <t>TỔNG CẤP HUYỆN CẤP XÃ</t>
  </si>
  <si>
    <t>C</t>
  </si>
  <si>
    <t>Xã Hiệp Hòa</t>
  </si>
  <si>
    <t xml:space="preserve">Xã Tuấn Đạo </t>
  </si>
  <si>
    <t xml:space="preserve">2. </t>
  </si>
  <si>
    <t>1.</t>
  </si>
  <si>
    <t>Xã Tiên Lục</t>
  </si>
  <si>
    <t>Xã Tân Dĩnh</t>
  </si>
  <si>
    <t>Xã Kép</t>
  </si>
  <si>
    <t>Xã Mỹ Thái</t>
  </si>
  <si>
    <t>Xã Lạng Giang</t>
  </si>
  <si>
    <t>Xã Xuân Lương</t>
  </si>
  <si>
    <t>2.7</t>
  </si>
  <si>
    <t>2.6</t>
  </si>
  <si>
    <t>Phường Yên Dũng</t>
  </si>
  <si>
    <t>2.5</t>
  </si>
  <si>
    <t>Phường Bắc Giang</t>
  </si>
  <si>
    <t xml:space="preserve">1. </t>
  </si>
  <si>
    <t>CẤP XÃ</t>
  </si>
  <si>
    <t>Số lượng thực hiện sắp xếp, tinh giản theo quy định hiện hành (theo Nghị định 178, Nghị định 67, Nghị định 29….và các chính sách của địa phương</t>
  </si>
  <si>
    <t>Nhập xã Xương Lâm, xã Hương Lạc, xã Tân Hưng và thị trấn Vôi</t>
  </si>
  <si>
    <t>Nhập xã Mỹ Thái, xã Xuân Hương, xã Dương Đức và xã Tân Thanh</t>
  </si>
  <si>
    <t>Nhập xã Quang Thịnh, xã Hương Sơn và thị trấn Kép</t>
  </si>
  <si>
    <t>Nhập xã Tân Dĩnh, xã Thái Đào và xã Đại Lâm</t>
  </si>
  <si>
    <t>Nhập xã Tiên Lục, xã Đào Mỹ, xã Nghĩa Hòa, xã An Hà và xã Nghĩa Hưng</t>
  </si>
  <si>
    <t>Nhập xã Đồng Việt, xã Đức Giang và xã Đồng Phúc</t>
  </si>
  <si>
    <t>Sáp nhập phường Thọ Xương, phường Ngô Quyền, phường Xương Giang, phường Hoàng Văn Thụ, phường Trần Phú, phường Dĩnh Kế và phường Dĩnh Trì</t>
  </si>
  <si>
    <r>
      <t xml:space="preserve">Sáp nhập phường Tân Mỹ, phường Mỹ Độ, phường Song Mai, phường Đa Mai và xã Quế Nham </t>
    </r>
    <r>
      <rPr>
        <i/>
        <sz val="11"/>
        <rFont val="Times New Roman"/>
        <family val="1"/>
      </rPr>
      <t>(thuộc huyện Tân Yên)</t>
    </r>
  </si>
  <si>
    <t>Sáp nhập phường Nội Hoàng, phường Tiền Phong, phường Song Khê và phường Đồng Sơn</t>
  </si>
  <si>
    <t>Sáp nhập xã Quỳnh Sơn, xã Trí Yên, xã Lãng Sơn và phường Tân An</t>
  </si>
  <si>
    <t>Sáp nhập xã Yên Lư, phường Tân Liễu và phường Nham Biền</t>
  </si>
  <si>
    <t>Sáp nhập xã Xuân Phú, phường Hương Gián và phường Tân Tiến</t>
  </si>
  <si>
    <t>Sáp nhập xã Tiến Dũng, xã Tư Mại và phường Cảnh Thụy</t>
  </si>
  <si>
    <t>xã Quế Nham (thuộc huyện Tân Yên) nhập với 04 ĐVHC cấp xã của thành phố Bắc Giang</t>
  </si>
  <si>
    <t>xã Quế Nham (thuộc huyện Tân Yên) nhập với 04 ĐVHC cấp xã của thành phố Bắc Giang để thành lập phường Đa Mai</t>
  </si>
  <si>
    <t>32</t>
  </si>
  <si>
    <t>31</t>
  </si>
  <si>
    <t>30</t>
  </si>
  <si>
    <t>29</t>
  </si>
  <si>
    <t>28</t>
  </si>
  <si>
    <t>27</t>
  </si>
  <si>
    <t>26</t>
  </si>
  <si>
    <t>25</t>
  </si>
  <si>
    <t>Xã Quế Nham</t>
  </si>
  <si>
    <t>33</t>
  </si>
  <si>
    <t>34</t>
  </si>
  <si>
    <t>39</t>
  </si>
  <si>
    <t xml:space="preserve">Cấp xã </t>
  </si>
  <si>
    <t>*</t>
  </si>
  <si>
    <t>Cấp huyện</t>
  </si>
  <si>
    <t>45</t>
  </si>
  <si>
    <t>38</t>
  </si>
  <si>
    <t>51</t>
  </si>
  <si>
    <t>Trụ sở Huyện ủy, HĐND, UBND và một cửa, tiếp dân, trung tâm HN</t>
  </si>
  <si>
    <t xml:space="preserve"> TB1</t>
  </si>
  <si>
    <t>Ghi chú</t>
  </si>
  <si>
    <t>PHƯƠNG ÁN</t>
  </si>
  <si>
    <t>(10)</t>
  </si>
  <si>
    <t>(11)</t>
  </si>
  <si>
    <t>(12)</t>
  </si>
  <si>
    <t>(13)</t>
  </si>
  <si>
    <t>Sáp nhập xã Quý Sơn, xã Mỹ An và phường Phượng Sơn</t>
  </si>
  <si>
    <r>
      <t xml:space="preserve">Người DTTS chiếm trên 30%
</t>
    </r>
    <r>
      <rPr>
        <i/>
        <sz val="10"/>
        <rFont val="Times New Roman"/>
        <family val="1"/>
      </rPr>
      <t>(trong 03 ĐVHC sáp nhập chỉ có xã Quý Sơn là xã miền núi, tuy nhiên lại có số người DTTS lớn)</t>
    </r>
  </si>
  <si>
    <t>Nhập xã Cương Sơn, xã Tiên Nha, xã Chu Điện, thị trấn Đồi Ngô và thị trấn Phương Sơn</t>
  </si>
  <si>
    <t>Sáp nhập phường Chũ và phường Hồng Giang, phường Thanh Hải,  phường Trù Hựu</t>
  </si>
  <si>
    <r>
      <t xml:space="preserve">THỐNG KÊ HIỆN TRẠNG ĐVHC CẤP XÃ
</t>
    </r>
    <r>
      <rPr>
        <b/>
        <i/>
        <sz val="12"/>
        <rFont val="Times New Roman"/>
        <family val="1"/>
      </rPr>
      <t>(Kèm theo Đề án sắp xếp ĐVHC cấp xã năm 2025)</t>
    </r>
  </si>
  <si>
    <r>
      <t xml:space="preserve">THỐNG KÊ CẤP XÃ KHÔNG THỰC HIỆN SẮP XẾP
</t>
    </r>
    <r>
      <rPr>
        <b/>
        <i/>
        <sz val="12"/>
        <rFont val="Times New Roman"/>
        <family val="1"/>
      </rPr>
      <t>(Kèm theo Đề án sắp xếp ĐVHC cấp xã năm 2025)</t>
    </r>
  </si>
  <si>
    <r>
      <t>Diện tích 
(km</t>
    </r>
    <r>
      <rPr>
        <b/>
        <vertAlign val="superscript"/>
        <sz val="12"/>
        <rFont val="Times New Roman"/>
        <family val="1"/>
      </rPr>
      <t>2)</t>
    </r>
  </si>
  <si>
    <t>Yếu tố đặc thù khác (nếu có)</t>
  </si>
  <si>
    <r>
      <t xml:space="preserve">THỐNG KÊ PHƯƠNG ÁN SẮP XẾP ĐVHC CẤP XÃ NĂM 2025
</t>
    </r>
    <r>
      <rPr>
        <b/>
        <i/>
        <sz val="11"/>
        <rFont val="Times New Roman"/>
        <family val="1"/>
      </rPr>
      <t>(Kèm theo Đề án sắp xếp ĐVHC cấp xã năm 2025)</t>
    </r>
  </si>
  <si>
    <r>
      <t xml:space="preserve">BẢNG THỐNG KÊ SỐ LƯỢNG ĐƠN VỊ HÀNH CHÍNH CẤP XÃ CỦA TỈNH BẮC GIANG
</t>
    </r>
    <r>
      <rPr>
        <b/>
        <i/>
        <sz val="14"/>
        <color theme="1"/>
        <rFont val="Times New Roman"/>
        <family val="1"/>
      </rPr>
      <t>(Kèm theo Đề án sắp xếp ĐVHC cấp xã năm 2025)</t>
    </r>
  </si>
  <si>
    <r>
      <t xml:space="preserve">THỐNG KÊ SỐ LƯỢNG CBCC CẤP HUYỆN, CẤP XÃ VÀ PHƯƠNG ÁN SẮP XẾP, BỐ TRÍ 
SAU KHI THỰC HIỆN SẮP XẾP ĐVHC CẤP XÃ
</t>
    </r>
    <r>
      <rPr>
        <b/>
        <i/>
        <sz val="14"/>
        <color theme="1"/>
        <rFont val="Times New Roman"/>
        <family val="1"/>
      </rPr>
      <t>(Kèm theo Đề án sắp xếp ĐVHC cấp xã năm 2025)</t>
    </r>
  </si>
  <si>
    <r>
      <t xml:space="preserve">PHƯƠNG ÁN SỬ DỤNG TRỤ SỞ CÔNG TẠI CÁC ĐVHC CẤP XÃ SAU SẮP XẾP
</t>
    </r>
    <r>
      <rPr>
        <b/>
        <i/>
        <sz val="14"/>
        <color theme="1"/>
        <rFont val="Times New Roman"/>
        <family val="1"/>
      </rPr>
      <t>(Kèm theo Đề án sắp xếp ĐVHC cấp xã năm 2025)</t>
    </r>
  </si>
  <si>
    <t>Trụ sở các cơ quan, đơn vị</t>
  </si>
  <si>
    <t>Tru sở các cơ quan, đơn vị</t>
  </si>
  <si>
    <t>Trụ sở cơ quan, đơn vị</t>
  </si>
  <si>
    <t>Khối xã, phường, TT</t>
  </si>
  <si>
    <t>Khối huyện</t>
  </si>
  <si>
    <t>TỔNG</t>
  </si>
  <si>
    <t>Phương
 án khác</t>
  </si>
  <si>
    <t>Tiếp tục 
sử dụng</t>
  </si>
  <si>
    <t xml:space="preserve">Tổng số </t>
  </si>
  <si>
    <r>
      <t xml:space="preserve">Tên ĐVHC </t>
    </r>
    <r>
      <rPr>
        <b/>
        <i/>
        <sz val="12"/>
        <color theme="1"/>
        <rFont val="Times New Roman"/>
        <family val="1"/>
      </rPr>
      <t>(cũ)</t>
    </r>
  </si>
  <si>
    <t>HIỆN TRẠNG</t>
  </si>
  <si>
    <t>Cấp xã</t>
  </si>
  <si>
    <t>35</t>
  </si>
  <si>
    <t>36</t>
  </si>
  <si>
    <t>37</t>
  </si>
  <si>
    <t>40</t>
  </si>
  <si>
    <t>41</t>
  </si>
  <si>
    <t>42</t>
  </si>
  <si>
    <t>43</t>
  </si>
  <si>
    <t>44</t>
  </si>
  <si>
    <t>46</t>
  </si>
  <si>
    <t>57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</si>
  <si>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</si>
  <si>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</si>
  <si>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</si>
  <si>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</si>
  <si>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</si>
  <si>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</si>
  <si>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</si>
  <si>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</si>
  <si>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</si>
  <si>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58</t>
  </si>
  <si>
    <t>THCS</t>
  </si>
  <si>
    <t>TH</t>
  </si>
  <si>
    <t>YTDP</t>
  </si>
  <si>
    <t>Trạm Y tế</t>
  </si>
  <si>
    <t>Dân số</t>
  </si>
  <si>
    <t>CC NN</t>
  </si>
  <si>
    <t>Viên chức khác</t>
  </si>
  <si>
    <t>Viên chức TT văn hóa</t>
  </si>
  <si>
    <t>Viên chức hội</t>
  </si>
  <si>
    <t>CC K Đảng</t>
  </si>
  <si>
    <t>V chức Đảng</t>
  </si>
  <si>
    <r>
      <t xml:space="preserve">CẤP HUYỆN 
</t>
    </r>
    <r>
      <rPr>
        <sz val="12"/>
        <color theme="1"/>
        <rFont val="Times New Roman"/>
        <family val="1"/>
      </rPr>
      <t>(Số lượng CBCCVC 
bố trí về xã)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</si>
</sst>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₫_-;\-* #,##0.00\ _₫_-;_-* &quot;-&quot;??\ _₫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2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sz val="20"/>
      <color theme="1"/>
      <name val="Times New Roman"/>
      <family val="1"/>
    </font>
    <font>
      <b/>
      <i/>
      <sz val="16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0"/>
      <color rgb="FF000000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rgb="FF000000"/>
      <name val="Times New Roman"/>
      <family val="1"/>
    </font>
    <font>
      <sz val="11.5"/>
      <name val="Times New Roman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1" fillId="0" borderId="0"/>
    <xf numFmtId="0" fontId="39" fillId="0" borderId="0"/>
  </cellStyleXfs>
  <cellXfs count="67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9" xfId="1" quotePrefix="1" applyNumberFormat="1" applyFont="1" applyFill="1" applyBorder="1" applyAlignment="1">
      <alignment horizontal="center" vertical="center"/>
    </xf>
    <xf numFmtId="43" fontId="5" fillId="0" borderId="9" xfId="0" applyNumberFormat="1" applyFont="1" applyBorder="1" applyAlignment="1">
      <alignment vertical="center"/>
    </xf>
    <xf numFmtId="41" fontId="5" fillId="0" borderId="9" xfId="1" applyNumberFormat="1" applyFont="1" applyFill="1" applyBorder="1" applyAlignment="1">
      <alignment vertical="center"/>
    </xf>
    <xf numFmtId="49" fontId="5" fillId="0" borderId="10" xfId="0" applyNumberFormat="1" applyFont="1" applyBorder="1" applyAlignment="1">
      <alignment horizontal="left" vertical="center"/>
    </xf>
    <xf numFmtId="43" fontId="5" fillId="0" borderId="10" xfId="0" applyNumberFormat="1" applyFont="1" applyBorder="1" applyAlignment="1">
      <alignment vertical="center"/>
    </xf>
    <xf numFmtId="41" fontId="5" fillId="0" borderId="10" xfId="1" applyNumberFormat="1" applyFont="1" applyFill="1" applyBorder="1" applyAlignment="1">
      <alignment vertical="center"/>
    </xf>
    <xf numFmtId="43" fontId="5" fillId="0" borderId="9" xfId="0" applyNumberFormat="1" applyFont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1" fontId="5" fillId="0" borderId="9" xfId="0" applyNumberFormat="1" applyFont="1" applyBorder="1" applyAlignment="1">
      <alignment horizontal="right" vertical="center" wrapText="1"/>
    </xf>
    <xf numFmtId="43" fontId="5" fillId="0" borderId="0" xfId="0" applyNumberFormat="1" applyFont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41" fontId="5" fillId="0" borderId="10" xfId="0" applyNumberFormat="1" applyFont="1" applyBorder="1" applyAlignment="1">
      <alignment horizontal="right" vertical="center" wrapText="1"/>
    </xf>
    <xf numFmtId="41" fontId="5" fillId="0" borderId="0" xfId="0" applyNumberFormat="1" applyFont="1" applyAlignment="1">
      <alignment vertical="center"/>
    </xf>
    <xf numFmtId="0" fontId="5" fillId="0" borderId="10" xfId="1" quotePrefix="1" applyNumberFormat="1" applyFont="1" applyFill="1" applyBorder="1" applyAlignment="1">
      <alignment horizontal="center" vertical="center"/>
    </xf>
    <xf numFmtId="43" fontId="5" fillId="0" borderId="9" xfId="0" applyNumberFormat="1" applyFont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3" fontId="5" fillId="0" borderId="10" xfId="0" applyNumberFormat="1" applyFont="1" applyBorder="1" applyAlignment="1">
      <alignment horizontal="right" vertical="center"/>
    </xf>
    <xf numFmtId="43" fontId="9" fillId="0" borderId="0" xfId="0" applyNumberFormat="1" applyFont="1" applyAlignment="1">
      <alignment horizontal="center" vertical="center"/>
    </xf>
    <xf numFmtId="164" fontId="6" fillId="0" borderId="9" xfId="1" applyNumberFormat="1" applyFont="1" applyFill="1" applyBorder="1" applyAlignment="1">
      <alignment horizontal="center" vertical="center"/>
    </xf>
    <xf numFmtId="0" fontId="6" fillId="0" borderId="10" xfId="1" applyNumberFormat="1" applyFont="1" applyFill="1" applyBorder="1" applyAlignment="1">
      <alignment horizontal="center" vertical="center"/>
    </xf>
    <xf numFmtId="41" fontId="5" fillId="0" borderId="9" xfId="0" applyNumberFormat="1" applyFont="1" applyBorder="1" applyAlignment="1">
      <alignment horizontal="right" vertical="center"/>
    </xf>
    <xf numFmtId="41" fontId="5" fillId="0" borderId="10" xfId="0" applyNumberFormat="1" applyFont="1" applyBorder="1" applyAlignment="1">
      <alignment horizontal="right" vertical="center"/>
    </xf>
    <xf numFmtId="43" fontId="10" fillId="0" borderId="0" xfId="0" applyNumberFormat="1" applyFont="1" applyAlignment="1">
      <alignment vertical="center"/>
    </xf>
    <xf numFmtId="41" fontId="4" fillId="0" borderId="6" xfId="1" applyNumberFormat="1" applyFont="1" applyFill="1" applyBorder="1" applyAlignment="1">
      <alignment horizontal="center" vertical="center" wrapText="1"/>
    </xf>
    <xf numFmtId="0" fontId="6" fillId="0" borderId="9" xfId="1" quotePrefix="1" applyNumberFormat="1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3" fontId="4" fillId="0" borderId="6" xfId="1" applyFont="1" applyFill="1" applyBorder="1" applyAlignment="1">
      <alignment horizontal="center" vertical="center" wrapText="1"/>
    </xf>
    <xf numFmtId="43" fontId="5" fillId="0" borderId="9" xfId="0" applyNumberFormat="1" applyFont="1" applyBorder="1" applyAlignment="1">
      <alignment horizontal="right" vertical="center" wrapText="1"/>
    </xf>
    <xf numFmtId="43" fontId="5" fillId="0" borderId="10" xfId="0" applyNumberFormat="1" applyFont="1" applyBorder="1" applyAlignment="1">
      <alignment horizontal="right" vertical="center" wrapText="1"/>
    </xf>
    <xf numFmtId="43" fontId="5" fillId="0" borderId="9" xfId="1" applyFont="1" applyFill="1" applyBorder="1" applyAlignment="1">
      <alignment horizontal="right" vertical="center"/>
    </xf>
    <xf numFmtId="43" fontId="5" fillId="0" borderId="10" xfId="1" applyFont="1" applyFill="1" applyBorder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/>
    </xf>
    <xf numFmtId="43" fontId="4" fillId="0" borderId="8" xfId="1" applyFont="1" applyFill="1" applyBorder="1" applyAlignment="1">
      <alignment vertical="center"/>
    </xf>
    <xf numFmtId="41" fontId="4" fillId="0" borderId="8" xfId="1" applyNumberFormat="1" applyFont="1" applyFill="1" applyBorder="1" applyAlignment="1">
      <alignment vertical="center"/>
    </xf>
    <xf numFmtId="43" fontId="4" fillId="0" borderId="8" xfId="1" applyFont="1" applyFill="1" applyBorder="1" applyAlignment="1">
      <alignment horizontal="right" vertical="center"/>
    </xf>
    <xf numFmtId="0" fontId="4" fillId="0" borderId="8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/>
    <xf numFmtId="0" fontId="11" fillId="0" borderId="3" xfId="0" applyFont="1" applyBorder="1" applyAlignment="1">
      <alignment horizontal="center" vertical="center"/>
    </xf>
    <xf numFmtId="0" fontId="4" fillId="0" borderId="8" xfId="1" quotePrefix="1" applyNumberFormat="1" applyFont="1" applyFill="1" applyBorder="1" applyAlignment="1">
      <alignment horizontal="center" vertical="center"/>
    </xf>
    <xf numFmtId="41" fontId="4" fillId="0" borderId="8" xfId="1" applyNumberFormat="1" applyFont="1" applyFill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164" fontId="6" fillId="0" borderId="9" xfId="1" quotePrefix="1" applyNumberFormat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3" fontId="4" fillId="0" borderId="9" xfId="1" applyFont="1" applyFill="1" applyBorder="1" applyAlignment="1">
      <alignment vertical="center"/>
    </xf>
    <xf numFmtId="41" fontId="4" fillId="0" borderId="9" xfId="1" applyNumberFormat="1" applyFont="1" applyFill="1" applyBorder="1" applyAlignment="1">
      <alignment vertical="center"/>
    </xf>
    <xf numFmtId="43" fontId="4" fillId="0" borderId="9" xfId="1" applyFont="1" applyFill="1" applyBorder="1" applyAlignment="1">
      <alignment horizontal="right" vertical="center"/>
    </xf>
    <xf numFmtId="0" fontId="4" fillId="0" borderId="9" xfId="1" applyNumberFormat="1" applyFont="1" applyFill="1" applyBorder="1" applyAlignment="1">
      <alignment horizontal="center" vertical="center"/>
    </xf>
    <xf numFmtId="43" fontId="5" fillId="0" borderId="9" xfId="0" applyNumberFormat="1" applyFont="1" applyBorder="1" applyAlignment="1">
      <alignment vertical="center" wrapText="1"/>
    </xf>
    <xf numFmtId="43" fontId="4" fillId="0" borderId="9" xfId="0" applyNumberFormat="1" applyFont="1" applyBorder="1" applyAlignment="1">
      <alignment vertical="center" wrapText="1"/>
    </xf>
    <xf numFmtId="41" fontId="4" fillId="0" borderId="9" xfId="0" applyNumberFormat="1" applyFont="1" applyBorder="1" applyAlignment="1">
      <alignment vertical="center" wrapText="1"/>
    </xf>
    <xf numFmtId="41" fontId="4" fillId="0" borderId="9" xfId="1" applyNumberFormat="1" applyFont="1" applyFill="1" applyBorder="1" applyAlignment="1">
      <alignment horizontal="right" vertical="center"/>
    </xf>
    <xf numFmtId="43" fontId="4" fillId="0" borderId="9" xfId="0" applyNumberFormat="1" applyFont="1" applyBorder="1" applyAlignment="1">
      <alignment vertical="center"/>
    </xf>
    <xf numFmtId="41" fontId="4" fillId="0" borderId="9" xfId="0" applyNumberFormat="1" applyFont="1" applyBorder="1" applyAlignment="1">
      <alignment vertical="center"/>
    </xf>
    <xf numFmtId="0" fontId="4" fillId="0" borderId="9" xfId="1" quotePrefix="1" applyNumberFormat="1" applyFont="1" applyFill="1" applyBorder="1" applyAlignment="1">
      <alignment horizontal="center" vertical="center"/>
    </xf>
    <xf numFmtId="41" fontId="5" fillId="0" borderId="9" xfId="0" applyNumberFormat="1" applyFont="1" applyBorder="1" applyAlignment="1">
      <alignment vertical="center"/>
    </xf>
    <xf numFmtId="43" fontId="4" fillId="0" borderId="9" xfId="0" applyNumberFormat="1" applyFont="1" applyBorder="1" applyAlignment="1">
      <alignment horizontal="right" vertical="center"/>
    </xf>
    <xf numFmtId="41" fontId="4" fillId="0" borderId="9" xfId="0" applyNumberFormat="1" applyFont="1" applyBorder="1" applyAlignment="1">
      <alignment horizontal="right" vertical="center"/>
    </xf>
    <xf numFmtId="41" fontId="5" fillId="0" borderId="10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64" fontId="4" fillId="0" borderId="8" xfId="1" quotePrefix="1" applyNumberFormat="1" applyFont="1" applyFill="1" applyBorder="1" applyAlignment="1">
      <alignment horizontal="center" vertical="center"/>
    </xf>
    <xf numFmtId="164" fontId="4" fillId="0" borderId="9" xfId="1" quotePrefix="1" applyNumberFormat="1" applyFont="1" applyFill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left" vertical="center"/>
    </xf>
    <xf numFmtId="43" fontId="5" fillId="2" borderId="9" xfId="0" applyNumberFormat="1" applyFont="1" applyFill="1" applyBorder="1" applyAlignment="1">
      <alignment vertical="center"/>
    </xf>
    <xf numFmtId="43" fontId="5" fillId="2" borderId="9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1" fontId="5" fillId="2" borderId="9" xfId="1" applyNumberFormat="1" applyFont="1" applyFill="1" applyBorder="1" applyAlignment="1">
      <alignment vertical="center"/>
    </xf>
    <xf numFmtId="43" fontId="5" fillId="2" borderId="9" xfId="1" applyFont="1" applyFill="1" applyBorder="1" applyAlignment="1">
      <alignment horizontal="right" vertical="center"/>
    </xf>
    <xf numFmtId="0" fontId="15" fillId="2" borderId="9" xfId="0" applyFont="1" applyFill="1" applyBorder="1" applyAlignment="1">
      <alignment horizontal="center" vertical="center"/>
    </xf>
    <xf numFmtId="164" fontId="6" fillId="2" borderId="9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0" xfId="0" applyFont="1"/>
    <xf numFmtId="41" fontId="14" fillId="0" borderId="6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9" fontId="14" fillId="0" borderId="9" xfId="0" applyNumberFormat="1" applyFont="1" applyBorder="1" applyAlignment="1">
      <alignment horizontal="left" vertical="center"/>
    </xf>
    <xf numFmtId="41" fontId="14" fillId="0" borderId="9" xfId="1" applyNumberFormat="1" applyFont="1" applyFill="1" applyBorder="1" applyAlignment="1">
      <alignment vertical="center"/>
    </xf>
    <xf numFmtId="0" fontId="14" fillId="0" borderId="9" xfId="1" quotePrefix="1" applyNumberFormat="1" applyFont="1" applyFill="1" applyBorder="1" applyAlignment="1">
      <alignment horizontal="center" vertical="center"/>
    </xf>
    <xf numFmtId="43" fontId="15" fillId="0" borderId="9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left" vertical="center" wrapText="1"/>
    </xf>
    <xf numFmtId="49" fontId="15" fillId="3" borderId="9" xfId="2" applyNumberFormat="1" applyFont="1" applyFill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49" fontId="15" fillId="0" borderId="9" xfId="2" applyNumberFormat="1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41" fontId="14" fillId="0" borderId="8" xfId="1" applyNumberFormat="1" applyFont="1" applyFill="1" applyBorder="1" applyAlignment="1">
      <alignment vertical="center"/>
    </xf>
    <xf numFmtId="43" fontId="15" fillId="0" borderId="8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/>
    </xf>
    <xf numFmtId="43" fontId="17" fillId="0" borderId="9" xfId="0" applyNumberFormat="1" applyFont="1" applyBorder="1" applyAlignment="1">
      <alignment horizontal="center" vertical="center" wrapText="1"/>
    </xf>
    <xf numFmtId="49" fontId="15" fillId="0" borderId="10" xfId="2" applyNumberFormat="1" applyFont="1" applyBorder="1" applyAlignment="1">
      <alignment horizontal="left" vertical="center" wrapText="1"/>
    </xf>
    <xf numFmtId="43" fontId="15" fillId="0" borderId="0" xfId="0" applyNumberFormat="1" applyFont="1" applyAlignment="1">
      <alignment vertical="center"/>
    </xf>
    <xf numFmtId="43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3" fontId="17" fillId="0" borderId="10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/>
    </xf>
    <xf numFmtId="49" fontId="15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left" vertical="center"/>
    </xf>
    <xf numFmtId="43" fontId="5" fillId="0" borderId="13" xfId="0" applyNumberFormat="1" applyFont="1" applyBorder="1" applyAlignment="1">
      <alignment vertical="center"/>
    </xf>
    <xf numFmtId="43" fontId="5" fillId="0" borderId="13" xfId="0" applyNumberFormat="1" applyFont="1" applyBorder="1" applyAlignment="1">
      <alignment horizontal="right" vertical="center"/>
    </xf>
    <xf numFmtId="41" fontId="5" fillId="0" borderId="13" xfId="1" applyNumberFormat="1" applyFont="1" applyFill="1" applyBorder="1" applyAlignment="1">
      <alignment vertical="center"/>
    </xf>
    <xf numFmtId="43" fontId="5" fillId="0" borderId="13" xfId="1" applyFont="1" applyFill="1" applyBorder="1" applyAlignment="1">
      <alignment horizontal="right" vertical="center"/>
    </xf>
    <xf numFmtId="0" fontId="5" fillId="0" borderId="13" xfId="1" quotePrefix="1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1" fontId="5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9" fontId="14" fillId="0" borderId="8" xfId="0" applyNumberFormat="1" applyFont="1" applyBorder="1" applyAlignment="1">
      <alignment horizontal="left" vertical="center"/>
    </xf>
    <xf numFmtId="0" fontId="14" fillId="0" borderId="8" xfId="1" applyNumberFormat="1" applyFont="1" applyFill="1" applyBorder="1" applyAlignment="1">
      <alignment horizontal="center" vertical="center"/>
    </xf>
    <xf numFmtId="41" fontId="15" fillId="0" borderId="9" xfId="0" applyNumberFormat="1" applyFont="1" applyBorder="1" applyAlignment="1">
      <alignment horizontal="right" vertical="center" wrapText="1"/>
    </xf>
    <xf numFmtId="43" fontId="15" fillId="0" borderId="9" xfId="0" applyNumberFormat="1" applyFont="1" applyBorder="1" applyAlignment="1">
      <alignment horizontal="right" vertical="center" wrapText="1"/>
    </xf>
    <xf numFmtId="0" fontId="14" fillId="0" borderId="16" xfId="0" applyFont="1" applyBorder="1" applyAlignment="1">
      <alignment horizontal="left" vertical="center"/>
    </xf>
    <xf numFmtId="49" fontId="15" fillId="0" borderId="16" xfId="2" applyNumberFormat="1" applyFont="1" applyBorder="1" applyAlignment="1">
      <alignment horizontal="left" vertical="center" wrapText="1"/>
    </xf>
    <xf numFmtId="0" fontId="17" fillId="0" borderId="16" xfId="0" applyFont="1" applyBorder="1" applyAlignment="1">
      <alignment horizontal="center" vertical="center" wrapText="1"/>
    </xf>
    <xf numFmtId="43" fontId="15" fillId="0" borderId="16" xfId="0" applyNumberFormat="1" applyFont="1" applyBorder="1" applyAlignment="1">
      <alignment horizontal="right" vertical="center" wrapText="1"/>
    </xf>
    <xf numFmtId="41" fontId="15" fillId="0" borderId="16" xfId="0" applyNumberFormat="1" applyFont="1" applyBorder="1" applyAlignment="1">
      <alignment horizontal="right" vertical="center" wrapText="1"/>
    </xf>
    <xf numFmtId="43" fontId="17" fillId="0" borderId="16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43" fontId="4" fillId="0" borderId="3" xfId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horizontal="right" vertical="center"/>
    </xf>
    <xf numFmtId="0" fontId="4" fillId="0" borderId="3" xfId="1" applyNumberFormat="1" applyFont="1" applyFill="1" applyBorder="1" applyAlignment="1">
      <alignment horizontal="center" vertical="center"/>
    </xf>
    <xf numFmtId="43" fontId="5" fillId="0" borderId="3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left" vertical="center"/>
    </xf>
    <xf numFmtId="43" fontId="5" fillId="0" borderId="3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right" vertical="center"/>
    </xf>
    <xf numFmtId="0" fontId="6" fillId="0" borderId="3" xfId="1" applyNumberFormat="1" applyFont="1" applyFill="1" applyBorder="1" applyAlignment="1">
      <alignment horizontal="center" vertical="center"/>
    </xf>
    <xf numFmtId="0" fontId="5" fillId="0" borderId="8" xfId="0" quotePrefix="1" applyFont="1" applyBorder="1" applyAlignment="1">
      <alignment horizontal="center" vertical="center"/>
    </xf>
    <xf numFmtId="41" fontId="6" fillId="0" borderId="9" xfId="1" applyNumberFormat="1" applyFont="1" applyFill="1" applyBorder="1" applyAlignment="1">
      <alignment horizontal="center" vertical="center"/>
    </xf>
    <xf numFmtId="41" fontId="30" fillId="0" borderId="8" xfId="1" applyNumberFormat="1" applyFont="1" applyFill="1" applyBorder="1" applyAlignment="1">
      <alignment vertical="center"/>
    </xf>
    <xf numFmtId="41" fontId="30" fillId="0" borderId="9" xfId="1" applyNumberFormat="1" applyFont="1" applyFill="1" applyBorder="1" applyAlignment="1">
      <alignment vertical="center"/>
    </xf>
    <xf numFmtId="41" fontId="19" fillId="0" borderId="9" xfId="0" applyNumberFormat="1" applyFont="1" applyBorder="1" applyAlignment="1">
      <alignment horizontal="center" vertical="center" wrapText="1"/>
    </xf>
    <xf numFmtId="41" fontId="6" fillId="0" borderId="13" xfId="1" applyNumberFormat="1" applyFont="1" applyFill="1" applyBorder="1" applyAlignment="1">
      <alignment horizontal="center" vertical="center"/>
    </xf>
    <xf numFmtId="41" fontId="6" fillId="0" borderId="9" xfId="0" applyNumberFormat="1" applyFont="1" applyBorder="1" applyAlignment="1">
      <alignment horizontal="center" vertical="center" wrapText="1"/>
    </xf>
    <xf numFmtId="41" fontId="6" fillId="0" borderId="10" xfId="0" applyNumberFormat="1" applyFont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/>
    </xf>
    <xf numFmtId="41" fontId="30" fillId="0" borderId="8" xfId="1" applyNumberFormat="1" applyFont="1" applyFill="1" applyBorder="1" applyAlignment="1">
      <alignment horizontal="right" vertical="center"/>
    </xf>
    <xf numFmtId="41" fontId="30" fillId="0" borderId="9" xfId="1" applyNumberFormat="1" applyFont="1" applyFill="1" applyBorder="1" applyAlignment="1">
      <alignment horizontal="right" vertical="center"/>
    </xf>
    <xf numFmtId="41" fontId="6" fillId="0" borderId="9" xfId="0" applyNumberFormat="1" applyFont="1" applyBorder="1" applyAlignment="1">
      <alignment horizontal="center" vertical="center"/>
    </xf>
    <xf numFmtId="41" fontId="6" fillId="0" borderId="10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0" xfId="0" applyFont="1"/>
    <xf numFmtId="0" fontId="15" fillId="0" borderId="6" xfId="0" applyFont="1" applyBorder="1" applyAlignment="1">
      <alignment horizontal="center" vertical="center" wrapText="1"/>
    </xf>
    <xf numFmtId="43" fontId="17" fillId="0" borderId="9" xfId="0" applyNumberFormat="1" applyFont="1" applyBorder="1" applyAlignment="1">
      <alignment horizontal="right" vertical="center" wrapText="1"/>
    </xf>
    <xf numFmtId="43" fontId="15" fillId="0" borderId="9" xfId="0" applyNumberFormat="1" applyFont="1" applyBorder="1" applyAlignment="1">
      <alignment horizontal="center" vertical="center" wrapText="1"/>
    </xf>
    <xf numFmtId="43" fontId="14" fillId="0" borderId="8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49" fontId="15" fillId="0" borderId="6" xfId="2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43" fontId="15" fillId="0" borderId="6" xfId="0" applyNumberFormat="1" applyFont="1" applyBorder="1" applyAlignment="1">
      <alignment horizontal="right" vertical="center" wrapText="1"/>
    </xf>
    <xf numFmtId="41" fontId="15" fillId="0" borderId="6" xfId="0" applyNumberFormat="1" applyFont="1" applyBorder="1" applyAlignment="1">
      <alignment horizontal="right" vertical="center" wrapText="1"/>
    </xf>
    <xf numFmtId="43" fontId="17" fillId="0" borderId="6" xfId="0" applyNumberFormat="1" applyFont="1" applyBorder="1" applyAlignment="1">
      <alignment horizontal="center" vertical="center" wrapText="1"/>
    </xf>
    <xf numFmtId="41" fontId="14" fillId="0" borderId="8" xfId="0" applyNumberFormat="1" applyFont="1" applyBorder="1" applyAlignment="1">
      <alignment vertical="center"/>
    </xf>
    <xf numFmtId="41" fontId="15" fillId="0" borderId="8" xfId="0" applyNumberFormat="1" applyFont="1" applyBorder="1" applyAlignment="1">
      <alignment horizontal="right" vertical="center"/>
    </xf>
    <xf numFmtId="43" fontId="15" fillId="0" borderId="9" xfId="0" applyNumberFormat="1" applyFont="1" applyBorder="1" applyAlignment="1">
      <alignment vertical="center"/>
    </xf>
    <xf numFmtId="41" fontId="15" fillId="0" borderId="9" xfId="0" applyNumberFormat="1" applyFont="1" applyBorder="1" applyAlignment="1">
      <alignment vertical="center"/>
    </xf>
    <xf numFmtId="41" fontId="15" fillId="0" borderId="9" xfId="0" applyNumberFormat="1" applyFont="1" applyBorder="1" applyAlignment="1">
      <alignment horizontal="right" vertical="center"/>
    </xf>
    <xf numFmtId="43" fontId="15" fillId="0" borderId="9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43" fontId="15" fillId="0" borderId="10" xfId="0" applyNumberFormat="1" applyFont="1" applyBorder="1" applyAlignment="1">
      <alignment horizontal="right" vertical="center" wrapText="1"/>
    </xf>
    <xf numFmtId="41" fontId="15" fillId="0" borderId="10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center" vertical="center"/>
    </xf>
    <xf numFmtId="43" fontId="14" fillId="0" borderId="9" xfId="0" applyNumberFormat="1" applyFont="1" applyBorder="1" applyAlignment="1">
      <alignment horizontal="center" vertical="center"/>
    </xf>
    <xf numFmtId="41" fontId="14" fillId="0" borderId="9" xfId="0" applyNumberFormat="1" applyFont="1" applyBorder="1" applyAlignment="1">
      <alignment vertical="center"/>
    </xf>
    <xf numFmtId="43" fontId="15" fillId="0" borderId="10" xfId="0" applyNumberFormat="1" applyFont="1" applyBorder="1" applyAlignment="1">
      <alignment vertical="center"/>
    </xf>
    <xf numFmtId="41" fontId="15" fillId="0" borderId="10" xfId="0" applyNumberFormat="1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43" fontId="14" fillId="0" borderId="6" xfId="1" applyFont="1" applyFill="1" applyBorder="1" applyAlignment="1">
      <alignment horizontal="center" vertical="center" wrapText="1"/>
    </xf>
    <xf numFmtId="43" fontId="14" fillId="0" borderId="8" xfId="1" applyFont="1" applyFill="1" applyBorder="1" applyAlignment="1">
      <alignment vertical="center"/>
    </xf>
    <xf numFmtId="43" fontId="14" fillId="0" borderId="9" xfId="1" applyFont="1" applyFill="1" applyBorder="1" applyAlignment="1">
      <alignment vertical="center"/>
    </xf>
    <xf numFmtId="43" fontId="14" fillId="0" borderId="8" xfId="1" applyFont="1" applyFill="1" applyBorder="1" applyAlignment="1">
      <alignment horizontal="right" vertical="center"/>
    </xf>
    <xf numFmtId="43" fontId="14" fillId="0" borderId="9" xfId="1" applyFont="1" applyFill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15" fillId="0" borderId="9" xfId="0" applyFont="1" applyBorder="1" applyAlignment="1">
      <alignment horizontal="right" vertical="center"/>
    </xf>
    <xf numFmtId="0" fontId="27" fillId="0" borderId="16" xfId="0" applyFont="1" applyBorder="1" applyAlignment="1">
      <alignment horizontal="right" vertical="center"/>
    </xf>
    <xf numFmtId="0" fontId="27" fillId="0" borderId="6" xfId="0" applyFont="1" applyBorder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8" fillId="0" borderId="16" xfId="0" applyFont="1" applyBorder="1" applyAlignment="1">
      <alignment horizontal="center" vertical="center" wrapText="1"/>
    </xf>
    <xf numFmtId="43" fontId="0" fillId="0" borderId="0" xfId="0" applyNumberFormat="1"/>
    <xf numFmtId="41" fontId="0" fillId="0" borderId="0" xfId="0" applyNumberFormat="1"/>
    <xf numFmtId="43" fontId="26" fillId="0" borderId="9" xfId="0" applyNumberFormat="1" applyFont="1" applyBorder="1" applyAlignment="1">
      <alignment horizontal="center" vertical="center"/>
    </xf>
    <xf numFmtId="0" fontId="27" fillId="0" borderId="0" xfId="0" applyFont="1"/>
    <xf numFmtId="0" fontId="32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center"/>
    </xf>
    <xf numFmtId="43" fontId="14" fillId="0" borderId="16" xfId="1" applyFont="1" applyFill="1" applyBorder="1" applyAlignment="1">
      <alignment vertical="center"/>
    </xf>
    <xf numFmtId="41" fontId="14" fillId="0" borderId="16" xfId="1" applyNumberFormat="1" applyFont="1" applyFill="1" applyBorder="1" applyAlignment="1">
      <alignment vertical="center"/>
    </xf>
    <xf numFmtId="43" fontId="14" fillId="0" borderId="16" xfId="1" applyFont="1" applyFill="1" applyBorder="1" applyAlignment="1">
      <alignment horizontal="right" vertical="center"/>
    </xf>
    <xf numFmtId="0" fontId="14" fillId="0" borderId="16" xfId="1" quotePrefix="1" applyNumberFormat="1" applyFont="1" applyFill="1" applyBorder="1" applyAlignment="1">
      <alignment horizontal="center" vertical="center"/>
    </xf>
    <xf numFmtId="0" fontId="15" fillId="0" borderId="16" xfId="0" applyFont="1" applyBorder="1" applyAlignment="1">
      <alignment horizontal="right" vertical="center"/>
    </xf>
    <xf numFmtId="43" fontId="14" fillId="0" borderId="8" xfId="1" applyFont="1" applyFill="1" applyBorder="1" applyAlignment="1">
      <alignment vertical="center" wrapText="1"/>
    </xf>
    <xf numFmtId="49" fontId="15" fillId="0" borderId="9" xfId="0" applyNumberFormat="1" applyFont="1" applyBorder="1" applyAlignment="1">
      <alignment horizontal="left" vertical="center"/>
    </xf>
    <xf numFmtId="49" fontId="15" fillId="0" borderId="9" xfId="0" applyNumberFormat="1" applyFont="1" applyBorder="1" applyAlignment="1">
      <alignment horizontal="left" vertical="center" wrapText="1"/>
    </xf>
    <xf numFmtId="49" fontId="15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49" fontId="15" fillId="0" borderId="30" xfId="0" applyNumberFormat="1" applyFont="1" applyBorder="1" applyAlignment="1">
      <alignment horizontal="center" vertical="center"/>
    </xf>
    <xf numFmtId="0" fontId="15" fillId="0" borderId="3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34" fillId="3" borderId="42" xfId="0" applyFont="1" applyFill="1" applyBorder="1" applyAlignment="1">
      <alignment vertical="center" wrapText="1"/>
    </xf>
    <xf numFmtId="0" fontId="34" fillId="3" borderId="43" xfId="0" applyFont="1" applyFill="1" applyBorder="1" applyAlignment="1">
      <alignment vertical="center" wrapText="1"/>
    </xf>
    <xf numFmtId="0" fontId="29" fillId="3" borderId="44" xfId="0" quotePrefix="1" applyFont="1" applyFill="1" applyBorder="1" applyAlignment="1">
      <alignment horizontal="center" vertical="center" wrapText="1"/>
    </xf>
    <xf numFmtId="0" fontId="29" fillId="3" borderId="45" xfId="0" quotePrefix="1" applyFont="1" applyFill="1" applyBorder="1" applyAlignment="1">
      <alignment horizontal="center" vertical="center" wrapText="1"/>
    </xf>
    <xf numFmtId="0" fontId="4" fillId="0" borderId="24" xfId="1" applyNumberFormat="1" applyFont="1" applyFill="1" applyBorder="1" applyAlignment="1">
      <alignment horizontal="center" vertical="center"/>
    </xf>
    <xf numFmtId="0" fontId="4" fillId="0" borderId="26" xfId="1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6" xfId="0" quotePrefix="1" applyFont="1" applyBorder="1" applyAlignment="1">
      <alignment horizontal="center" vertical="center"/>
    </xf>
    <xf numFmtId="0" fontId="4" fillId="0" borderId="26" xfId="1" quotePrefix="1" applyNumberFormat="1" applyFont="1" applyFill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6" xfId="1" applyNumberFormat="1" applyFont="1" applyFill="1" applyBorder="1" applyAlignment="1">
      <alignment horizontal="center" vertical="center"/>
    </xf>
    <xf numFmtId="0" fontId="5" fillId="0" borderId="51" xfId="1" applyNumberFormat="1" applyFont="1" applyFill="1" applyBorder="1" applyAlignment="1">
      <alignment horizontal="center" vertical="center"/>
    </xf>
    <xf numFmtId="0" fontId="5" fillId="0" borderId="37" xfId="1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4" fillId="0" borderId="26" xfId="0" quotePrefix="1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left" vertical="center"/>
    </xf>
    <xf numFmtId="43" fontId="5" fillId="0" borderId="30" xfId="0" applyNumberFormat="1" applyFont="1" applyBorder="1" applyAlignment="1">
      <alignment vertical="center" wrapText="1"/>
    </xf>
    <xf numFmtId="43" fontId="5" fillId="0" borderId="30" xfId="0" applyNumberFormat="1" applyFont="1" applyBorder="1" applyAlignment="1">
      <alignment horizontal="right" vertical="center" wrapText="1"/>
    </xf>
    <xf numFmtId="41" fontId="5" fillId="0" borderId="30" xfId="0" applyNumberFormat="1" applyFont="1" applyBorder="1" applyAlignment="1">
      <alignment horizontal="right" vertical="center" wrapText="1"/>
    </xf>
    <xf numFmtId="0" fontId="5" fillId="0" borderId="30" xfId="1" quotePrefix="1" applyNumberFormat="1" applyFont="1" applyFill="1" applyBorder="1" applyAlignment="1">
      <alignment horizontal="center" vertical="center"/>
    </xf>
    <xf numFmtId="41" fontId="19" fillId="0" borderId="30" xfId="0" applyNumberFormat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3" xfId="1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21" xfId="1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9" fontId="14" fillId="0" borderId="23" xfId="0" applyNumberFormat="1" applyFont="1" applyBorder="1" applyAlignment="1">
      <alignment horizontal="center" vertical="center"/>
    </xf>
    <xf numFmtId="49" fontId="14" fillId="0" borderId="25" xfId="0" applyNumberFormat="1" applyFont="1" applyBorder="1" applyAlignment="1">
      <alignment horizontal="center" vertical="center"/>
    </xf>
    <xf numFmtId="49" fontId="15" fillId="0" borderId="25" xfId="0" applyNumberFormat="1" applyFont="1" applyBorder="1" applyAlignment="1">
      <alignment horizontal="center" vertical="center"/>
    </xf>
    <xf numFmtId="49" fontId="14" fillId="0" borderId="27" xfId="0" applyNumberFormat="1" applyFont="1" applyBorder="1" applyAlignment="1">
      <alignment horizontal="center" vertical="center"/>
    </xf>
    <xf numFmtId="49" fontId="14" fillId="0" borderId="20" xfId="0" applyNumberFormat="1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 vertical="center"/>
    </xf>
    <xf numFmtId="49" fontId="15" fillId="0" borderId="50" xfId="0" applyNumberFormat="1" applyFont="1" applyBorder="1" applyAlignment="1">
      <alignment horizontal="center" vertical="center"/>
    </xf>
    <xf numFmtId="49" fontId="15" fillId="0" borderId="29" xfId="0" applyNumberFormat="1" applyFont="1" applyBorder="1" applyAlignment="1">
      <alignment horizontal="center" vertical="center"/>
    </xf>
    <xf numFmtId="49" fontId="15" fillId="0" borderId="30" xfId="2" applyNumberFormat="1" applyFont="1" applyBorder="1" applyAlignment="1">
      <alignment horizontal="left" vertical="center" wrapText="1"/>
    </xf>
    <xf numFmtId="0" fontId="17" fillId="0" borderId="30" xfId="0" applyFont="1" applyBorder="1" applyAlignment="1">
      <alignment horizontal="center" vertical="center" wrapText="1"/>
    </xf>
    <xf numFmtId="43" fontId="15" fillId="0" borderId="30" xfId="0" applyNumberFormat="1" applyFont="1" applyBorder="1" applyAlignment="1">
      <alignment vertical="center"/>
    </xf>
    <xf numFmtId="43" fontId="26" fillId="0" borderId="30" xfId="0" applyNumberFormat="1" applyFont="1" applyBorder="1" applyAlignment="1">
      <alignment horizontal="center" vertical="center"/>
    </xf>
    <xf numFmtId="41" fontId="15" fillId="0" borderId="30" xfId="0" applyNumberFormat="1" applyFont="1" applyBorder="1" applyAlignment="1">
      <alignment vertical="center"/>
    </xf>
    <xf numFmtId="43" fontId="15" fillId="0" borderId="30" xfId="0" applyNumberFormat="1" applyFont="1" applyBorder="1" applyAlignment="1">
      <alignment horizontal="right" vertical="center"/>
    </xf>
    <xf numFmtId="0" fontId="15" fillId="0" borderId="30" xfId="0" applyFont="1" applyBorder="1" applyAlignment="1">
      <alignment horizontal="center" vertical="center"/>
    </xf>
    <xf numFmtId="43" fontId="17" fillId="0" borderId="13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/>
    </xf>
    <xf numFmtId="49" fontId="14" fillId="0" borderId="8" xfId="2" applyNumberFormat="1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3" xfId="1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21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37" fillId="0" borderId="25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/>
    </xf>
    <xf numFmtId="0" fontId="36" fillId="0" borderId="50" xfId="0" applyFont="1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37" fillId="0" borderId="23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6" fillId="0" borderId="29" xfId="0" applyFont="1" applyBorder="1" applyAlignment="1">
      <alignment horizontal="center" vertical="center"/>
    </xf>
    <xf numFmtId="43" fontId="15" fillId="0" borderId="24" xfId="0" applyNumberFormat="1" applyFont="1" applyBorder="1" applyAlignment="1">
      <alignment horizontal="left" vertical="center"/>
    </xf>
    <xf numFmtId="43" fontId="15" fillId="0" borderId="26" xfId="0" applyNumberFormat="1" applyFont="1" applyBorder="1" applyAlignment="1">
      <alignment horizontal="left" vertical="center"/>
    </xf>
    <xf numFmtId="43" fontId="27" fillId="0" borderId="26" xfId="0" applyNumberFormat="1" applyFont="1" applyBorder="1" applyAlignment="1">
      <alignment horizontal="left" vertical="center"/>
    </xf>
    <xf numFmtId="43" fontId="27" fillId="0" borderId="35" xfId="0" applyNumberFormat="1" applyFont="1" applyBorder="1" applyAlignment="1">
      <alignment horizontal="left" vertical="center"/>
    </xf>
    <xf numFmtId="43" fontId="27" fillId="0" borderId="24" xfId="0" applyNumberFormat="1" applyFont="1" applyBorder="1" applyAlignment="1">
      <alignment horizontal="left" vertical="center"/>
    </xf>
    <xf numFmtId="43" fontId="27" fillId="0" borderId="28" xfId="0" applyNumberFormat="1" applyFont="1" applyBorder="1" applyAlignment="1">
      <alignment horizontal="left" vertical="center"/>
    </xf>
    <xf numFmtId="43" fontId="15" fillId="0" borderId="52" xfId="1" applyFont="1" applyFill="1" applyBorder="1" applyAlignment="1">
      <alignment horizontal="left" vertical="center" wrapText="1"/>
    </xf>
    <xf numFmtId="41" fontId="15" fillId="0" borderId="24" xfId="0" applyNumberFormat="1" applyFont="1" applyBorder="1" applyAlignment="1">
      <alignment horizontal="left" vertical="center"/>
    </xf>
    <xf numFmtId="41" fontId="15" fillId="0" borderId="26" xfId="0" applyNumberFormat="1" applyFont="1" applyBorder="1" applyAlignment="1">
      <alignment horizontal="left" vertical="center"/>
    </xf>
    <xf numFmtId="43" fontId="27" fillId="0" borderId="51" xfId="0" applyNumberFormat="1" applyFont="1" applyBorder="1" applyAlignment="1">
      <alignment horizontal="left" vertical="center"/>
    </xf>
    <xf numFmtId="41" fontId="15" fillId="0" borderId="51" xfId="0" applyNumberFormat="1" applyFont="1" applyBorder="1" applyAlignment="1">
      <alignment horizontal="left" vertical="center"/>
    </xf>
    <xf numFmtId="41" fontId="27" fillId="0" borderId="24" xfId="0" applyNumberFormat="1" applyFont="1" applyBorder="1" applyAlignment="1">
      <alignment horizontal="left" vertical="center"/>
    </xf>
    <xf numFmtId="41" fontId="15" fillId="0" borderId="31" xfId="0" applyNumberFormat="1" applyFont="1" applyBorder="1" applyAlignment="1">
      <alignment horizontal="left" vertical="center"/>
    </xf>
    <xf numFmtId="41" fontId="15" fillId="0" borderId="0" xfId="0" applyNumberFormat="1" applyFont="1" applyAlignment="1">
      <alignment horizontal="left" vertical="center"/>
    </xf>
    <xf numFmtId="41" fontId="6" fillId="0" borderId="26" xfId="1" applyNumberFormat="1" applyFont="1" applyFill="1" applyBorder="1" applyAlignment="1">
      <alignment horizontal="center" vertical="center"/>
    </xf>
    <xf numFmtId="41" fontId="6" fillId="0" borderId="26" xfId="1" applyNumberFormat="1" applyFont="1" applyFill="1" applyBorder="1" applyAlignment="1">
      <alignment horizontal="left" vertical="center" wrapText="1"/>
    </xf>
    <xf numFmtId="44" fontId="20" fillId="0" borderId="0" xfId="0" applyNumberFormat="1" applyFont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164" fontId="5" fillId="0" borderId="10" xfId="1" quotePrefix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31" xfId="0" applyFont="1" applyBorder="1"/>
    <xf numFmtId="0" fontId="11" fillId="0" borderId="30" xfId="3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vertical="center"/>
    </xf>
    <xf numFmtId="49" fontId="5" fillId="0" borderId="29" xfId="0" applyNumberFormat="1" applyFont="1" applyBorder="1" applyAlignment="1">
      <alignment horizontal="center" vertical="center"/>
    </xf>
    <xf numFmtId="0" fontId="23" fillId="0" borderId="26" xfId="0" applyFont="1" applyBorder="1"/>
    <xf numFmtId="0" fontId="11" fillId="0" borderId="9" xfId="3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center" vertical="center"/>
    </xf>
    <xf numFmtId="0" fontId="12" fillId="0" borderId="9" xfId="3" applyNumberFormat="1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26" xfId="0" applyFont="1" applyBorder="1"/>
    <xf numFmtId="0" fontId="23" fillId="0" borderId="9" xfId="0" applyFont="1" applyBorder="1" applyAlignment="1">
      <alignment horizontal="center" vertical="center"/>
    </xf>
    <xf numFmtId="0" fontId="12" fillId="0" borderId="26" xfId="0" applyFont="1" applyBorder="1"/>
    <xf numFmtId="0" fontId="16" fillId="0" borderId="0" xfId="0" applyFont="1"/>
    <xf numFmtId="0" fontId="12" fillId="0" borderId="26" xfId="0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12" fillId="0" borderId="8" xfId="3" applyNumberFormat="1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13" xfId="3" applyNumberFormat="1" applyFont="1" applyBorder="1" applyAlignment="1">
      <alignment horizontal="center" vertical="center"/>
    </xf>
    <xf numFmtId="0" fontId="12" fillId="0" borderId="37" xfId="3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0" fillId="0" borderId="16" xfId="3" applyNumberFormat="1" applyFont="1" applyBorder="1" applyAlignment="1">
      <alignment horizontal="center" vertical="center"/>
    </xf>
    <xf numFmtId="0" fontId="11" fillId="0" borderId="28" xfId="0" applyFont="1" applyBorder="1"/>
    <xf numFmtId="49" fontId="11" fillId="0" borderId="50" xfId="0" applyNumberFormat="1" applyFont="1" applyBorder="1" applyAlignment="1">
      <alignment horizontal="center" vertical="center"/>
    </xf>
    <xf numFmtId="49" fontId="11" fillId="0" borderId="51" xfId="0" applyNumberFormat="1" applyFont="1" applyBorder="1" applyAlignment="1">
      <alignment horizontal="left" vertical="center"/>
    </xf>
    <xf numFmtId="0" fontId="11" fillId="0" borderId="10" xfId="3" applyNumberFormat="1" applyFont="1" applyBorder="1" applyAlignment="1">
      <alignment horizontal="center" vertical="center"/>
    </xf>
    <xf numFmtId="0" fontId="11" fillId="0" borderId="51" xfId="0" applyFont="1" applyBorder="1"/>
    <xf numFmtId="49" fontId="11" fillId="0" borderId="29" xfId="0" applyNumberFormat="1" applyFont="1" applyBorder="1" applyAlignment="1">
      <alignment horizontal="center" vertical="center"/>
    </xf>
    <xf numFmtId="49" fontId="11" fillId="0" borderId="31" xfId="0" applyNumberFormat="1" applyFont="1" applyBorder="1" applyAlignment="1">
      <alignment horizontal="left" vertical="center"/>
    </xf>
    <xf numFmtId="0" fontId="11" fillId="0" borderId="31" xfId="0" applyFont="1" applyBorder="1"/>
    <xf numFmtId="49" fontId="10" fillId="0" borderId="19" xfId="0" applyNumberFormat="1" applyFont="1" applyBorder="1" applyAlignment="1">
      <alignment horizontal="center" vertical="center"/>
    </xf>
    <xf numFmtId="49" fontId="10" fillId="0" borderId="33" xfId="0" applyNumberFormat="1" applyFont="1" applyBorder="1" applyAlignment="1">
      <alignment horizontal="left" vertical="center"/>
    </xf>
    <xf numFmtId="49" fontId="10" fillId="0" borderId="32" xfId="0" applyNumberFormat="1" applyFont="1" applyBorder="1" applyAlignment="1">
      <alignment horizontal="left" vertical="center"/>
    </xf>
    <xf numFmtId="0" fontId="10" fillId="0" borderId="32" xfId="3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/>
    </xf>
    <xf numFmtId="0" fontId="12" fillId="0" borderId="16" xfId="3" applyNumberFormat="1" applyFont="1" applyBorder="1" applyAlignment="1">
      <alignment horizontal="center" vertical="center"/>
    </xf>
    <xf numFmtId="49" fontId="12" fillId="0" borderId="23" xfId="0" applyNumberFormat="1" applyFont="1" applyBorder="1" applyAlignment="1">
      <alignment horizontal="center" vertical="center"/>
    </xf>
    <xf numFmtId="49" fontId="12" fillId="0" borderId="24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left" vertical="center"/>
    </xf>
    <xf numFmtId="0" fontId="12" fillId="0" borderId="24" xfId="0" applyFont="1" applyBorder="1" applyAlignment="1">
      <alignment horizontal="center"/>
    </xf>
    <xf numFmtId="49" fontId="11" fillId="0" borderId="50" xfId="0" applyNumberFormat="1" applyFont="1" applyBorder="1" applyAlignment="1">
      <alignment horizontal="left" vertical="center"/>
    </xf>
    <xf numFmtId="49" fontId="11" fillId="0" borderId="10" xfId="0" applyNumberFormat="1" applyFont="1" applyBorder="1" applyAlignment="1">
      <alignment horizontal="left" vertical="center"/>
    </xf>
    <xf numFmtId="49" fontId="12" fillId="0" borderId="20" xfId="0" applyNumberFormat="1" applyFont="1" applyBorder="1" applyAlignment="1">
      <alignment horizontal="center" vertical="center"/>
    </xf>
    <xf numFmtId="49" fontId="12" fillId="0" borderId="35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0" fontId="12" fillId="0" borderId="6" xfId="3" applyNumberFormat="1" applyFont="1" applyBorder="1" applyAlignment="1">
      <alignment horizontal="center" vertical="center"/>
    </xf>
    <xf numFmtId="0" fontId="12" fillId="0" borderId="35" xfId="0" applyFont="1" applyBorder="1"/>
    <xf numFmtId="49" fontId="11" fillId="0" borderId="27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left" vertical="center"/>
    </xf>
    <xf numFmtId="0" fontId="11" fillId="0" borderId="16" xfId="3" applyNumberFormat="1" applyFont="1" applyBorder="1" applyAlignment="1">
      <alignment horizontal="center" vertical="center"/>
    </xf>
    <xf numFmtId="49" fontId="11" fillId="0" borderId="36" xfId="0" applyNumberFormat="1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left" vertical="center"/>
    </xf>
    <xf numFmtId="0" fontId="11" fillId="0" borderId="5" xfId="3" applyNumberFormat="1" applyFont="1" applyBorder="1" applyAlignment="1">
      <alignment horizontal="center" vertical="center"/>
    </xf>
    <xf numFmtId="0" fontId="11" fillId="0" borderId="22" xfId="0" applyFont="1" applyBorder="1"/>
    <xf numFmtId="49" fontId="11" fillId="0" borderId="38" xfId="0" applyNumberFormat="1" applyFont="1" applyBorder="1" applyAlignment="1">
      <alignment horizontal="center" vertical="center"/>
    </xf>
    <xf numFmtId="49" fontId="11" fillId="0" borderId="37" xfId="0" applyNumberFormat="1" applyFont="1" applyBorder="1" applyAlignment="1">
      <alignment horizontal="left" vertical="center"/>
    </xf>
    <xf numFmtId="0" fontId="11" fillId="0" borderId="13" xfId="3" applyNumberFormat="1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37" xfId="0" applyFont="1" applyBorder="1"/>
    <xf numFmtId="49" fontId="11" fillId="0" borderId="23" xfId="0" applyNumberFormat="1" applyFont="1" applyBorder="1" applyAlignment="1">
      <alignment horizontal="center" vertical="center"/>
    </xf>
    <xf numFmtId="49" fontId="11" fillId="0" borderId="24" xfId="0" applyNumberFormat="1" applyFont="1" applyBorder="1" applyAlignment="1">
      <alignment horizontal="left" vertical="center"/>
    </xf>
    <xf numFmtId="0" fontId="11" fillId="0" borderId="8" xfId="3" applyNumberFormat="1" applyFont="1" applyBorder="1" applyAlignment="1">
      <alignment horizontal="center" vertical="center"/>
    </xf>
    <xf numFmtId="0" fontId="11" fillId="0" borderId="24" xfId="0" applyFont="1" applyBorder="1"/>
    <xf numFmtId="0" fontId="11" fillId="0" borderId="51" xfId="0" applyFont="1" applyBorder="1" applyAlignment="1">
      <alignment horizont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49" fontId="12" fillId="0" borderId="50" xfId="0" applyNumberFormat="1" applyFont="1" applyBorder="1" applyAlignment="1">
      <alignment horizontal="center" vertical="center"/>
    </xf>
    <xf numFmtId="49" fontId="12" fillId="0" borderId="36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left" vertical="center"/>
    </xf>
    <xf numFmtId="0" fontId="23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23" fillId="0" borderId="37" xfId="0" applyFont="1" applyBorder="1"/>
    <xf numFmtId="49" fontId="10" fillId="0" borderId="27" xfId="0" applyNumberFormat="1" applyFont="1" applyBorder="1" applyAlignment="1">
      <alignment horizontal="center" vertical="center"/>
    </xf>
    <xf numFmtId="49" fontId="10" fillId="0" borderId="28" xfId="0" applyNumberFormat="1" applyFont="1" applyBorder="1" applyAlignment="1">
      <alignment horizontal="left" vertical="center"/>
    </xf>
    <xf numFmtId="0" fontId="23" fillId="0" borderId="28" xfId="0" applyFont="1" applyBorder="1"/>
    <xf numFmtId="0" fontId="12" fillId="0" borderId="24" xfId="0" applyFont="1" applyBorder="1"/>
    <xf numFmtId="0" fontId="23" fillId="0" borderId="51" xfId="0" applyFont="1" applyBorder="1"/>
    <xf numFmtId="0" fontId="23" fillId="0" borderId="24" xfId="0" applyFont="1" applyBorder="1"/>
    <xf numFmtId="49" fontId="5" fillId="0" borderId="50" xfId="0" applyNumberFormat="1" applyFont="1" applyBorder="1" applyAlignment="1">
      <alignment horizontal="center" vertical="center"/>
    </xf>
    <xf numFmtId="49" fontId="5" fillId="0" borderId="51" xfId="0" applyNumberFormat="1" applyFont="1" applyBorder="1" applyAlignment="1">
      <alignment horizontal="left" vertical="center"/>
    </xf>
    <xf numFmtId="0" fontId="23" fillId="0" borderId="26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35" xfId="0" applyFont="1" applyBorder="1" applyAlignment="1">
      <alignment horizontal="left" vertical="center"/>
    </xf>
    <xf numFmtId="0" fontId="10" fillId="0" borderId="6" xfId="3" applyNumberFormat="1" applyFont="1" applyBorder="1" applyAlignment="1">
      <alignment horizontal="center" vertical="center"/>
    </xf>
    <xf numFmtId="0" fontId="11" fillId="0" borderId="35" xfId="0" applyFont="1" applyBorder="1"/>
    <xf numFmtId="0" fontId="11" fillId="0" borderId="50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/>
    </xf>
    <xf numFmtId="0" fontId="12" fillId="0" borderId="10" xfId="3" applyNumberFormat="1" applyFont="1" applyBorder="1" applyAlignment="1">
      <alignment horizontal="center" vertical="center"/>
    </xf>
    <xf numFmtId="0" fontId="12" fillId="0" borderId="51" xfId="0" applyFont="1" applyBorder="1"/>
    <xf numFmtId="0" fontId="12" fillId="0" borderId="33" xfId="0" applyFont="1" applyBorder="1"/>
    <xf numFmtId="0" fontId="11" fillId="0" borderId="6" xfId="3" applyNumberFormat="1" applyFont="1" applyBorder="1" applyAlignment="1">
      <alignment horizontal="center" vertical="center"/>
    </xf>
    <xf numFmtId="0" fontId="12" fillId="0" borderId="51" xfId="0" applyFont="1" applyBorder="1" applyAlignment="1">
      <alignment horizontal="center"/>
    </xf>
    <xf numFmtId="49" fontId="10" fillId="0" borderId="20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left" vertical="center"/>
    </xf>
    <xf numFmtId="0" fontId="10" fillId="0" borderId="35" xfId="0" applyFont="1" applyBorder="1"/>
    <xf numFmtId="49" fontId="5" fillId="0" borderId="28" xfId="0" applyNumberFormat="1" applyFont="1" applyBorder="1" applyAlignment="1">
      <alignment horizontal="left" vertical="center"/>
    </xf>
    <xf numFmtId="0" fontId="23" fillId="0" borderId="16" xfId="0" applyFont="1" applyBorder="1" applyAlignment="1">
      <alignment horizontal="center" vertical="center"/>
    </xf>
    <xf numFmtId="49" fontId="5" fillId="0" borderId="50" xfId="0" applyNumberFormat="1" applyFont="1" applyBorder="1" applyAlignment="1">
      <alignment horizontal="left" vertical="center"/>
    </xf>
    <xf numFmtId="49" fontId="5" fillId="0" borderId="51" xfId="0" applyNumberFormat="1" applyFont="1" applyBorder="1" applyAlignment="1">
      <alignment horizontal="left" vertical="center" wrapText="1"/>
    </xf>
    <xf numFmtId="49" fontId="4" fillId="0" borderId="50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left" vertical="center"/>
    </xf>
    <xf numFmtId="0" fontId="23" fillId="0" borderId="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1" fillId="0" borderId="30" xfId="0" applyNumberFormat="1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2" fillId="0" borderId="28" xfId="3" applyNumberFormat="1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49" fontId="10" fillId="0" borderId="32" xfId="0" applyNumberFormat="1" applyFont="1" applyBorder="1" applyAlignment="1">
      <alignment horizontal="center" vertical="center"/>
    </xf>
    <xf numFmtId="0" fontId="11" fillId="0" borderId="33" xfId="0" applyFont="1" applyBorder="1"/>
    <xf numFmtId="49" fontId="11" fillId="0" borderId="13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left" vertical="center"/>
    </xf>
    <xf numFmtId="0" fontId="23" fillId="0" borderId="35" xfId="0" applyFont="1" applyBorder="1"/>
    <xf numFmtId="0" fontId="11" fillId="0" borderId="16" xfId="0" applyFont="1" applyBorder="1" applyAlignment="1">
      <alignment horizontal="center" vertical="center"/>
    </xf>
    <xf numFmtId="164" fontId="4" fillId="0" borderId="23" xfId="3" applyNumberFormat="1" applyFont="1" applyFill="1" applyBorder="1" applyAlignment="1">
      <alignment horizontal="center" vertical="center" wrapText="1"/>
    </xf>
    <xf numFmtId="164" fontId="4" fillId="0" borderId="24" xfId="3" applyNumberFormat="1" applyFont="1" applyFill="1" applyBorder="1" applyAlignment="1">
      <alignment vertical="center" wrapText="1"/>
    </xf>
    <xf numFmtId="0" fontId="5" fillId="0" borderId="50" xfId="0" applyFont="1" applyBorder="1" applyAlignment="1">
      <alignment horizontal="center" vertical="center" wrapText="1"/>
    </xf>
    <xf numFmtId="49" fontId="5" fillId="0" borderId="51" xfId="0" applyNumberFormat="1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33" xfId="3" applyNumberFormat="1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12" fillId="0" borderId="35" xfId="3" applyNumberFormat="1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0" fontId="5" fillId="3" borderId="50" xfId="4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vertical="top" wrapText="1"/>
    </xf>
    <xf numFmtId="0" fontId="4" fillId="3" borderId="50" xfId="0" applyFont="1" applyFill="1" applyBorder="1" applyAlignment="1">
      <alignment horizontal="center" vertical="top" wrapText="1"/>
    </xf>
    <xf numFmtId="0" fontId="23" fillId="0" borderId="33" xfId="0" applyFont="1" applyBorder="1"/>
    <xf numFmtId="49" fontId="4" fillId="0" borderId="37" xfId="0" applyNumberFormat="1" applyFont="1" applyBorder="1" applyAlignment="1">
      <alignment horizontal="left" vertical="center"/>
    </xf>
    <xf numFmtId="49" fontId="4" fillId="0" borderId="35" xfId="0" applyNumberFormat="1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left" vertical="center"/>
    </xf>
    <xf numFmtId="49" fontId="4" fillId="0" borderId="50" xfId="0" applyNumberFormat="1" applyFont="1" applyBorder="1" applyAlignment="1">
      <alignment horizontal="center" vertical="center"/>
    </xf>
    <xf numFmtId="49" fontId="4" fillId="0" borderId="51" xfId="0" applyNumberFormat="1" applyFont="1" applyBorder="1" applyAlignment="1">
      <alignment horizontal="left" vertical="center"/>
    </xf>
    <xf numFmtId="49" fontId="12" fillId="0" borderId="46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0" fontId="43" fillId="3" borderId="3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/>
    </xf>
    <xf numFmtId="0" fontId="43" fillId="3" borderId="3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vertical="center" wrapText="1"/>
    </xf>
    <xf numFmtId="0" fontId="45" fillId="3" borderId="3" xfId="0" applyFont="1" applyFill="1" applyBorder="1" applyAlignment="1">
      <alignment horizontal="center" vertical="center" wrapText="1"/>
    </xf>
    <xf numFmtId="0" fontId="45" fillId="3" borderId="3" xfId="0" applyFont="1" applyFill="1" applyBorder="1" applyAlignment="1">
      <alignment vertical="center" wrapText="1"/>
    </xf>
    <xf numFmtId="0" fontId="45" fillId="3" borderId="3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42" fillId="3" borderId="64" xfId="0" applyFont="1" applyFill="1" applyBorder="1" applyAlignment="1">
      <alignment horizontal="center" vertical="center" wrapText="1"/>
    </xf>
    <xf numFmtId="0" fontId="43" fillId="3" borderId="65" xfId="0" applyFont="1" applyFill="1" applyBorder="1" applyAlignment="1">
      <alignment horizontal="center" vertical="center" wrapText="1"/>
    </xf>
    <xf numFmtId="0" fontId="43" fillId="3" borderId="66" xfId="0" applyFont="1" applyFill="1" applyBorder="1" applyAlignment="1">
      <alignment horizontal="center" vertical="center" wrapText="1"/>
    </xf>
    <xf numFmtId="0" fontId="20" fillId="3" borderId="34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45" fillId="3" borderId="21" xfId="0" applyFont="1" applyFill="1" applyBorder="1" applyAlignment="1">
      <alignment horizontal="center" vertical="center" wrapText="1"/>
    </xf>
    <xf numFmtId="0" fontId="45" fillId="3" borderId="34" xfId="0" applyFont="1" applyFill="1" applyBorder="1" applyAlignment="1">
      <alignment horizontal="center" vertical="center" wrapText="1"/>
    </xf>
    <xf numFmtId="0" fontId="45" fillId="3" borderId="34" xfId="0" applyFont="1" applyFill="1" applyBorder="1" applyAlignment="1">
      <alignment horizontal="center" vertical="center"/>
    </xf>
    <xf numFmtId="0" fontId="20" fillId="3" borderId="34" xfId="0" applyFont="1" applyFill="1" applyBorder="1" applyAlignment="1">
      <alignment horizontal="center" vertical="center"/>
    </xf>
    <xf numFmtId="0" fontId="43" fillId="3" borderId="44" xfId="0" applyFont="1" applyFill="1" applyBorder="1" applyAlignment="1">
      <alignment horizontal="center" vertical="center"/>
    </xf>
    <xf numFmtId="0" fontId="43" fillId="3" borderId="67" xfId="0" applyFont="1" applyFill="1" applyBorder="1" applyAlignment="1">
      <alignment vertical="center"/>
    </xf>
    <xf numFmtId="0" fontId="43" fillId="3" borderId="44" xfId="0" applyFont="1" applyFill="1" applyBorder="1" applyAlignment="1">
      <alignment vertical="center"/>
    </xf>
    <xf numFmtId="0" fontId="23" fillId="3" borderId="44" xfId="0" applyFont="1" applyFill="1" applyBorder="1" applyAlignment="1">
      <alignment horizontal="center" vertical="center"/>
    </xf>
    <xf numFmtId="0" fontId="45" fillId="3" borderId="3" xfId="0" applyFont="1" applyFill="1" applyBorder="1" applyAlignment="1">
      <alignment vertical="center"/>
    </xf>
    <xf numFmtId="0" fontId="45" fillId="3" borderId="21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vertical="center"/>
    </xf>
    <xf numFmtId="0" fontId="20" fillId="3" borderId="21" xfId="0" applyFont="1" applyFill="1" applyBorder="1" applyAlignment="1">
      <alignment horizontal="center" vertical="center"/>
    </xf>
    <xf numFmtId="0" fontId="45" fillId="3" borderId="3" xfId="0" applyFont="1" applyFill="1" applyBorder="1" applyAlignment="1">
      <alignment horizontal="left" vertical="center"/>
    </xf>
    <xf numFmtId="0" fontId="16" fillId="3" borderId="34" xfId="0" applyFont="1" applyFill="1" applyBorder="1" applyAlignment="1">
      <alignment horizontal="center" vertical="center"/>
    </xf>
    <xf numFmtId="0" fontId="23" fillId="3" borderId="34" xfId="0" applyFont="1" applyFill="1" applyBorder="1" applyAlignment="1">
      <alignment horizontal="center" vertical="center"/>
    </xf>
    <xf numFmtId="0" fontId="23" fillId="3" borderId="3" xfId="0" quotePrefix="1" applyFont="1" applyFill="1" applyBorder="1" applyAlignment="1">
      <alignment horizontal="center" vertical="center"/>
    </xf>
    <xf numFmtId="0" fontId="23" fillId="3" borderId="21" xfId="0" quotePrefix="1" applyFont="1" applyFill="1" applyBorder="1" applyAlignment="1">
      <alignment horizontal="center" vertical="center"/>
    </xf>
    <xf numFmtId="0" fontId="46" fillId="3" borderId="65" xfId="0" applyFont="1" applyFill="1" applyBorder="1" applyAlignment="1">
      <alignment horizontal="center" vertical="center" wrapText="1"/>
    </xf>
    <xf numFmtId="0" fontId="43" fillId="3" borderId="65" xfId="0" applyFont="1" applyFill="1" applyBorder="1" applyAlignment="1">
      <alignment horizontal="left" vertical="center" wrapText="1"/>
    </xf>
    <xf numFmtId="49" fontId="15" fillId="0" borderId="16" xfId="0" applyNumberFormat="1" applyFont="1" applyBorder="1" applyAlignment="1">
      <alignment horizontal="left" vertical="center"/>
    </xf>
    <xf numFmtId="43" fontId="5" fillId="0" borderId="9" xfId="0" applyNumberFormat="1" applyFont="1" applyBorder="1" applyAlignment="1">
      <alignment horizontal="center" vertical="center" wrapText="1"/>
    </xf>
    <xf numFmtId="3" fontId="47" fillId="0" borderId="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3" fontId="43" fillId="3" borderId="3" xfId="0" applyNumberFormat="1" applyFont="1" applyFill="1" applyBorder="1" applyAlignment="1">
      <alignment horizontal="center" vertical="center"/>
    </xf>
    <xf numFmtId="3" fontId="23" fillId="3" borderId="3" xfId="0" applyNumberFormat="1" applyFont="1" applyFill="1" applyBorder="1" applyAlignment="1">
      <alignment horizontal="center" vertical="center"/>
    </xf>
    <xf numFmtId="3" fontId="43" fillId="3" borderId="44" xfId="0" applyNumberFormat="1" applyFont="1" applyFill="1" applyBorder="1" applyAlignment="1">
      <alignment horizontal="center" vertical="center"/>
    </xf>
    <xf numFmtId="3" fontId="43" fillId="3" borderId="44" xfId="0" applyNumberFormat="1" applyFont="1" applyFill="1" applyBorder="1" applyAlignment="1">
      <alignment horizontal="center" vertical="center" wrapText="1"/>
    </xf>
    <xf numFmtId="3" fontId="44" fillId="3" borderId="45" xfId="0" quotePrefix="1" applyNumberFormat="1" applyFont="1" applyFill="1" applyBorder="1" applyAlignment="1">
      <alignment horizontal="center" vertical="center"/>
    </xf>
    <xf numFmtId="0" fontId="43" fillId="3" borderId="21" xfId="0" applyFont="1" applyFill="1" applyBorder="1" applyAlignment="1">
      <alignment horizontal="center" vertical="center"/>
    </xf>
    <xf numFmtId="3" fontId="0" fillId="0" borderId="0" xfId="0" applyNumberFormat="1"/>
    <xf numFmtId="0" fontId="12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3" fontId="4" fillId="0" borderId="48" xfId="1" applyFont="1" applyFill="1" applyBorder="1" applyAlignment="1">
      <alignment horizontal="center" vertical="center" wrapText="1"/>
    </xf>
    <xf numFmtId="43" fontId="4" fillId="0" borderId="49" xfId="1" applyFont="1" applyFill="1" applyBorder="1" applyAlignment="1">
      <alignment horizontal="center" vertical="center" wrapText="1"/>
    </xf>
    <xf numFmtId="41" fontId="4" fillId="0" borderId="48" xfId="1" applyNumberFormat="1" applyFont="1" applyFill="1" applyBorder="1" applyAlignment="1">
      <alignment horizontal="center" vertical="center" wrapText="1"/>
    </xf>
    <xf numFmtId="41" fontId="4" fillId="0" borderId="49" xfId="1" applyNumberFormat="1" applyFont="1" applyFill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1" fontId="4" fillId="0" borderId="32" xfId="1" applyNumberFormat="1" applyFont="1" applyFill="1" applyBorder="1" applyAlignment="1">
      <alignment horizontal="center" vertical="center" wrapText="1"/>
    </xf>
    <xf numFmtId="41" fontId="4" fillId="0" borderId="4" xfId="1" applyNumberFormat="1" applyFont="1" applyFill="1" applyBorder="1" applyAlignment="1">
      <alignment horizontal="center" vertical="center" wrapText="1"/>
    </xf>
    <xf numFmtId="0" fontId="4" fillId="0" borderId="33" xfId="1" applyNumberFormat="1" applyFont="1" applyFill="1" applyBorder="1" applyAlignment="1">
      <alignment horizontal="center" vertical="center" wrapText="1"/>
    </xf>
    <xf numFmtId="0" fontId="4" fillId="0" borderId="47" xfId="1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1" fontId="4" fillId="0" borderId="5" xfId="1" applyNumberFormat="1" applyFont="1" applyFill="1" applyBorder="1" applyAlignment="1">
      <alignment horizontal="center" vertical="center" wrapText="1"/>
    </xf>
    <xf numFmtId="41" fontId="4" fillId="0" borderId="6" xfId="1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49" fontId="1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3" fontId="4" fillId="0" borderId="12" xfId="1" applyFont="1" applyFill="1" applyBorder="1" applyAlignment="1">
      <alignment horizontal="center" vertical="center" wrapText="1"/>
    </xf>
    <xf numFmtId="43" fontId="4" fillId="0" borderId="7" xfId="1" applyFont="1" applyFill="1" applyBorder="1" applyAlignment="1">
      <alignment horizontal="center"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1" fontId="4" fillId="0" borderId="7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43" fontId="24" fillId="0" borderId="14" xfId="1" applyFont="1" applyFill="1" applyBorder="1" applyAlignment="1">
      <alignment horizontal="left" vertical="center" wrapText="1"/>
    </xf>
    <xf numFmtId="43" fontId="24" fillId="0" borderId="17" xfId="1" applyFont="1" applyFill="1" applyBorder="1" applyAlignment="1">
      <alignment horizontal="left" vertical="center" wrapText="1"/>
    </xf>
    <xf numFmtId="43" fontId="24" fillId="0" borderId="15" xfId="1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43" fontId="24" fillId="0" borderId="14" xfId="0" applyNumberFormat="1" applyFont="1" applyBorder="1" applyAlignment="1">
      <alignment horizontal="left" vertical="center" wrapText="1"/>
    </xf>
    <xf numFmtId="43" fontId="24" fillId="0" borderId="17" xfId="0" applyNumberFormat="1" applyFont="1" applyBorder="1" applyAlignment="1">
      <alignment horizontal="left" vertical="center" wrapText="1"/>
    </xf>
    <xf numFmtId="43" fontId="24" fillId="0" borderId="15" xfId="0" applyNumberFormat="1" applyFont="1" applyBorder="1" applyAlignment="1">
      <alignment horizontal="left" vertical="center" wrapText="1"/>
    </xf>
    <xf numFmtId="41" fontId="14" fillId="0" borderId="33" xfId="1" applyNumberFormat="1" applyFont="1" applyFill="1" applyBorder="1" applyAlignment="1">
      <alignment horizontal="center" vertical="center" wrapText="1"/>
    </xf>
    <xf numFmtId="41" fontId="14" fillId="0" borderId="47" xfId="1" applyNumberFormat="1" applyFont="1" applyFill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center" vertical="center" wrapText="1"/>
    </xf>
    <xf numFmtId="49" fontId="14" fillId="0" borderId="46" xfId="0" applyNumberFormat="1" applyFont="1" applyBorder="1" applyAlignment="1">
      <alignment horizontal="center" vertical="center" wrapText="1"/>
    </xf>
    <xf numFmtId="49" fontId="14" fillId="0" borderId="32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3" fontId="14" fillId="0" borderId="48" xfId="1" applyFont="1" applyFill="1" applyBorder="1" applyAlignment="1">
      <alignment horizontal="center" vertical="center" wrapText="1"/>
    </xf>
    <xf numFmtId="43" fontId="14" fillId="0" borderId="49" xfId="1" applyFont="1" applyFill="1" applyBorder="1" applyAlignment="1">
      <alignment horizontal="center" vertical="center" wrapText="1"/>
    </xf>
    <xf numFmtId="41" fontId="14" fillId="0" borderId="48" xfId="1" applyNumberFormat="1" applyFont="1" applyFill="1" applyBorder="1" applyAlignment="1">
      <alignment horizontal="center" vertical="center" wrapText="1"/>
    </xf>
    <xf numFmtId="41" fontId="14" fillId="0" borderId="49" xfId="1" applyNumberFormat="1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20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horizontal="center" vertical="top" wrapText="1"/>
    </xf>
    <xf numFmtId="0" fontId="16" fillId="3" borderId="59" xfId="0" applyFont="1" applyFill="1" applyBorder="1" applyAlignment="1">
      <alignment horizontal="center" vertical="top" wrapText="1"/>
    </xf>
    <xf numFmtId="0" fontId="12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5" fillId="3" borderId="32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wrapText="1"/>
    </xf>
    <xf numFmtId="0" fontId="35" fillId="3" borderId="48" xfId="0" applyFont="1" applyFill="1" applyBorder="1" applyAlignment="1">
      <alignment horizontal="center" vertical="center" wrapText="1"/>
    </xf>
    <xf numFmtId="0" fontId="35" fillId="3" borderId="61" xfId="0" applyFont="1" applyFill="1" applyBorder="1" applyAlignment="1">
      <alignment horizontal="center" vertical="center" wrapText="1"/>
    </xf>
    <xf numFmtId="0" fontId="35" fillId="3" borderId="49" xfId="0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0" fontId="12" fillId="3" borderId="61" xfId="0" applyFont="1" applyFill="1" applyBorder="1" applyAlignment="1">
      <alignment horizontal="center" vertical="center" wrapText="1"/>
    </xf>
    <xf numFmtId="0" fontId="12" fillId="3" borderId="49" xfId="0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2" fillId="3" borderId="47" xfId="0" applyFont="1" applyFill="1" applyBorder="1" applyAlignment="1">
      <alignment horizontal="center" vertical="center" wrapText="1"/>
    </xf>
    <xf numFmtId="0" fontId="35" fillId="3" borderId="39" xfId="0" applyFont="1" applyFill="1" applyBorder="1" applyAlignment="1">
      <alignment horizontal="center" vertical="center" wrapText="1"/>
    </xf>
    <xf numFmtId="0" fontId="35" fillId="3" borderId="40" xfId="0" applyFont="1" applyFill="1" applyBorder="1" applyAlignment="1">
      <alignment horizontal="center" vertical="center" wrapText="1"/>
    </xf>
    <xf numFmtId="0" fontId="35" fillId="3" borderId="41" xfId="0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horizontal="center" vertical="center" wrapText="1"/>
    </xf>
    <xf numFmtId="0" fontId="35" fillId="3" borderId="62" xfId="0" applyFont="1" applyFill="1" applyBorder="1" applyAlignment="1">
      <alignment horizontal="center" vertical="center" wrapText="1"/>
    </xf>
    <xf numFmtId="0" fontId="35" fillId="3" borderId="63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49" fontId="12" fillId="0" borderId="36" xfId="0" applyNumberFormat="1" applyFont="1" applyBorder="1" applyAlignment="1">
      <alignment horizontal="center" vertical="center"/>
    </xf>
    <xf numFmtId="49" fontId="12" fillId="0" borderId="20" xfId="0" applyNumberFormat="1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49" fontId="12" fillId="0" borderId="4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 wrapText="1"/>
    </xf>
    <xf numFmtId="0" fontId="12" fillId="0" borderId="53" xfId="5" applyFont="1" applyBorder="1" applyAlignment="1">
      <alignment horizontal="center" vertical="center" wrapText="1"/>
    </xf>
    <xf numFmtId="49" fontId="12" fillId="0" borderId="54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49" fontId="4" fillId="0" borderId="46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5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53" xfId="0" applyNumberFormat="1" applyFont="1" applyBorder="1" applyAlignment="1">
      <alignment horizontal="center" vertical="center"/>
    </xf>
  </cellXfs>
  <cellStyles count="6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2 2" xfId="4" xr:uid="{00000000-0005-0000-0000-000004000000}"/>
    <cellStyle name="Normal 3" xfId="5" xr:uid="{00000000-0005-0000-0000-000005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246529</xdr:colOff>
      <xdr:row>0</xdr:row>
      <xdr:rowOff>280147</xdr:rowOff>
    </xdr:from>
    <xdr:to>
      <xdr:col>2</xdr:col>
      <xdr:colOff>573741</xdr:colOff>
      <xdr:row>0</xdr:row>
      <xdr:rowOff>280147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4D31FB31-7AF7-4B17-A8CB-BB298B8312E0}"/>
            </a:ext>
          </a:extLst>
        </xdr:cNvPr>
        <xdr:cNvCxnSpPr/>
      </xdr:nvCxnSpPr>
      <xdr:spPr>
        <a:xfrm>
          <a:off x="951379" y="280147"/>
          <a:ext cx="3272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303679</xdr:colOff>
      <xdr:row>0</xdr:row>
      <xdr:rowOff>280147</xdr:rowOff>
    </xdr:from>
    <xdr:to>
      <xdr:col>1</xdr:col>
      <xdr:colOff>630891</xdr:colOff>
      <xdr:row>0</xdr:row>
      <xdr:rowOff>280147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F25ED17A-0CA9-4A36-AFE0-2A4048A9734D}"/>
            </a:ext>
          </a:extLst>
        </xdr:cNvPr>
        <xdr:cNvCxnSpPr/>
      </xdr:nvCxnSpPr>
      <xdr:spPr>
        <a:xfrm>
          <a:off x="684679" y="280147"/>
          <a:ext cx="32721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266700</xdr:rowOff>
    </xdr:from>
    <xdr:to>
      <xdr:col>1</xdr:col>
      <xdr:colOff>647700</xdr:colOff>
      <xdr:row>0</xdr:row>
      <xdr:rowOff>266700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6E7C8057-632E-42E0-9A76-184572847E85}"/>
            </a:ext>
          </a:extLst>
        </xdr:cNvPr>
        <xdr:cNvCxnSpPr/>
      </xdr:nvCxnSpPr>
      <xdr:spPr>
        <a:xfrm>
          <a:off x="533400" y="266700"/>
          <a:ext cx="495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904318</xdr:colOff>
      <xdr:row>0</xdr:row>
      <xdr:rowOff>268381</xdr:rowOff>
    </xdr:from>
    <xdr:to>
      <xdr:col>2</xdr:col>
      <xdr:colOff>100856</xdr:colOff>
      <xdr:row>0</xdr:row>
      <xdr:rowOff>268941</xdr:rowOff>
    </xdr:to>
    <xdr:cxnSp macro="">
      <xdr:nvCxnSpPr>
        <xdr:cNvPr id="2" name="Đường nối Thẳng 1">
          <a:extLst>
            <a:ext uri="{FF2B5EF4-FFF2-40B4-BE49-F238E27FC236}">
              <a16:creationId xmlns:a16="http://schemas.microsoft.com/office/drawing/2014/main" id="{591DDC28-4023-41C1-B1B9-8AD56FD9E876}"/>
            </a:ext>
          </a:extLst>
        </xdr:cNvPr>
        <xdr:cNvCxnSpPr/>
      </xdr:nvCxnSpPr>
      <xdr:spPr>
        <a:xfrm>
          <a:off x="1599083" y="268381"/>
          <a:ext cx="541244" cy="5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123265</xdr:colOff>
      <xdr:row>0</xdr:row>
      <xdr:rowOff>313765</xdr:rowOff>
    </xdr:from>
    <xdr:to>
      <xdr:col>2</xdr:col>
      <xdr:colOff>773206</xdr:colOff>
      <xdr:row>0</xdr:row>
      <xdr:rowOff>313765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2EDD4F1-6C67-32E6-706A-2A163C813C20}"/>
            </a:ext>
          </a:extLst>
        </xdr:cNvPr>
        <xdr:cNvCxnSpPr/>
      </xdr:nvCxnSpPr>
      <xdr:spPr>
        <a:xfrm>
          <a:off x="784412" y="313765"/>
          <a:ext cx="64994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414619</xdr:colOff>
      <xdr:row>0</xdr:row>
      <xdr:rowOff>224117</xdr:rowOff>
    </xdr:from>
    <xdr:to>
      <xdr:col>2</xdr:col>
      <xdr:colOff>1288678</xdr:colOff>
      <xdr:row>0</xdr:row>
      <xdr:rowOff>224118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F6FBEAE-A1CF-4281-BBE3-5708BA5FF567}"/>
            </a:ext>
          </a:extLst>
        </xdr:cNvPr>
        <xdr:cNvCxnSpPr/>
      </xdr:nvCxnSpPr>
      <xdr:spPr>
        <a:xfrm flipV="1">
          <a:off x="1614769" y="186017"/>
          <a:ext cx="18825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A517"/>
  <sheetViews>
    <sheetView tabSelected="1" topLeftCell="B1" workbookViewId="0">
      <selection activeCell="E1" sqref="E1"/>
    </sheetView>
  </sheetViews>
  <sheetFormatPr defaultColWidth="8.7109375" defaultRowHeight="15.75" x14ac:dyDescent="0.25"/>
  <cols>
    <col min="1" max="1" width="5.7109375" style="330" customWidth="1"/>
    <col min="2" max="2" width="4.85546875" style="57" customWidth="1"/>
    <col min="3" max="3" width="22" style="4" customWidth="1"/>
    <col min="4" max="4" width="20.140625" style="4" hidden="1" customWidth="1"/>
    <col min="5" max="5" width="10.5703125" style="30" customWidth="1"/>
    <col min="6" max="6" width="8.5703125" style="56" customWidth="1"/>
    <col min="7" max="7" width="11" style="33" customWidth="1"/>
    <col min="8" max="8" width="8.7109375" style="56" customWidth="1"/>
    <col min="9" max="9" width="10.28515625" style="58" customWidth="1"/>
    <col min="10" max="10" width="9.140625" style="3" customWidth="1"/>
    <col min="11" max="11" width="24.7109375" style="202" customWidth="1"/>
    <col min="12" max="12" width="12.85546875" style="3" customWidth="1"/>
    <col min="13" max="13" width="11.5703125" style="2" hidden="1" customWidth="1"/>
    <col min="14" max="14" width="9.85546875" style="1" hidden="1" customWidth="1"/>
    <col min="15" max="234" width="0" style="1" hidden="1" customWidth="1"/>
    <col min="235" max="235" width="8.7109375" style="1" hidden="1" customWidth="1"/>
    <col min="236" max="334" width="0" style="1" hidden="1" customWidth="1"/>
    <col min="335" max="16384" width="8.7109375" style="1"/>
  </cols>
  <sheetData>
    <row r="1" spans="1:235" customFormat="1" ht="26.25" customHeight="1" x14ac:dyDescent="0.25">
      <c r="A1" s="565" t="s">
        <v>245</v>
      </c>
      <c r="B1" s="565"/>
      <c r="C1" s="565"/>
      <c r="I1" s="566" t="s">
        <v>266</v>
      </c>
      <c r="J1" s="566"/>
      <c r="K1" s="566"/>
      <c r="L1" s="566"/>
    </row>
    <row r="2" spans="1:235" s="6" customFormat="1" ht="40.5" customHeight="1" thickBot="1" x14ac:dyDescent="0.3">
      <c r="A2" s="330"/>
      <c r="B2" s="567" t="s">
        <v>482</v>
      </c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5"/>
    </row>
    <row r="3" spans="1:235" ht="30.75" customHeight="1" thickTop="1" x14ac:dyDescent="0.25">
      <c r="A3" s="584" t="s">
        <v>240</v>
      </c>
      <c r="B3" s="572" t="s">
        <v>189</v>
      </c>
      <c r="C3" s="574" t="s">
        <v>246</v>
      </c>
      <c r="D3" s="574" t="s">
        <v>242</v>
      </c>
      <c r="E3" s="568" t="s">
        <v>243</v>
      </c>
      <c r="F3" s="569"/>
      <c r="G3" s="570" t="s">
        <v>244</v>
      </c>
      <c r="H3" s="571"/>
      <c r="I3" s="576" t="s">
        <v>247</v>
      </c>
      <c r="J3" s="578" t="s">
        <v>248</v>
      </c>
      <c r="K3" s="580" t="s">
        <v>327</v>
      </c>
      <c r="L3" s="582" t="s">
        <v>265</v>
      </c>
    </row>
    <row r="4" spans="1:235" s="6" customFormat="1" ht="38.25" customHeight="1" x14ac:dyDescent="0.25">
      <c r="A4" s="585"/>
      <c r="B4" s="573"/>
      <c r="C4" s="575"/>
      <c r="D4" s="575"/>
      <c r="E4" s="51" t="s">
        <v>239</v>
      </c>
      <c r="F4" s="51" t="s">
        <v>241</v>
      </c>
      <c r="G4" s="45" t="s">
        <v>249</v>
      </c>
      <c r="H4" s="51" t="s">
        <v>241</v>
      </c>
      <c r="I4" s="577"/>
      <c r="J4" s="579"/>
      <c r="K4" s="581"/>
      <c r="L4" s="583"/>
      <c r="M4" s="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5"/>
    </row>
    <row r="5" spans="1:235" s="301" customFormat="1" ht="21" customHeight="1" x14ac:dyDescent="0.25">
      <c r="A5" s="292"/>
      <c r="B5" s="293"/>
      <c r="C5" s="294" t="s">
        <v>174</v>
      </c>
      <c r="D5" s="294" t="s">
        <v>175</v>
      </c>
      <c r="E5" s="295">
        <v>3</v>
      </c>
      <c r="F5" s="295">
        <v>4</v>
      </c>
      <c r="G5" s="295">
        <v>5</v>
      </c>
      <c r="H5" s="295">
        <v>6</v>
      </c>
      <c r="I5" s="296" t="s">
        <v>180</v>
      </c>
      <c r="J5" s="296">
        <v>8</v>
      </c>
      <c r="K5" s="295">
        <v>9</v>
      </c>
      <c r="L5" s="297">
        <v>10</v>
      </c>
      <c r="M5" s="298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P5" s="299"/>
      <c r="AQ5" s="299"/>
      <c r="AR5" s="299"/>
      <c r="AS5" s="299"/>
      <c r="AT5" s="299"/>
      <c r="AU5" s="299"/>
      <c r="AV5" s="299"/>
      <c r="AW5" s="299"/>
      <c r="AX5" s="299"/>
      <c r="AY5" s="299"/>
      <c r="AZ5" s="299"/>
      <c r="BA5" s="299"/>
      <c r="BB5" s="299"/>
      <c r="BC5" s="299"/>
      <c r="BD5" s="299"/>
      <c r="BE5" s="299"/>
      <c r="BF5" s="299"/>
      <c r="BG5" s="299"/>
      <c r="BH5" s="299"/>
      <c r="BI5" s="299"/>
      <c r="BJ5" s="299"/>
      <c r="BK5" s="299"/>
      <c r="BL5" s="299"/>
      <c r="BM5" s="299"/>
      <c r="BN5" s="299"/>
      <c r="BO5" s="299"/>
      <c r="BP5" s="299"/>
      <c r="BQ5" s="299"/>
      <c r="BR5" s="299"/>
      <c r="BS5" s="299"/>
      <c r="BT5" s="299"/>
      <c r="BU5" s="299"/>
      <c r="BV5" s="299"/>
      <c r="BW5" s="299"/>
      <c r="BX5" s="299"/>
      <c r="BY5" s="299"/>
      <c r="BZ5" s="299"/>
      <c r="CA5" s="299"/>
      <c r="CB5" s="299"/>
      <c r="CC5" s="299"/>
      <c r="CD5" s="299"/>
      <c r="CE5" s="299"/>
      <c r="CF5" s="299"/>
      <c r="CG5" s="299"/>
      <c r="CH5" s="299"/>
      <c r="CI5" s="299"/>
      <c r="CJ5" s="299"/>
      <c r="CK5" s="299"/>
      <c r="CL5" s="299"/>
      <c r="CM5" s="299"/>
      <c r="CN5" s="299"/>
      <c r="CO5" s="299"/>
      <c r="CP5" s="299"/>
      <c r="CQ5" s="299"/>
      <c r="CR5" s="299"/>
      <c r="CS5" s="299"/>
      <c r="CT5" s="299"/>
      <c r="CU5" s="299"/>
      <c r="CV5" s="299"/>
      <c r="CW5" s="299"/>
      <c r="CX5" s="299"/>
      <c r="CY5" s="299"/>
      <c r="CZ5" s="299"/>
      <c r="DA5" s="299"/>
      <c r="DB5" s="299"/>
      <c r="DC5" s="299"/>
      <c r="DD5" s="299"/>
      <c r="DE5" s="299"/>
      <c r="DF5" s="299"/>
      <c r="DG5" s="299"/>
      <c r="DH5" s="299"/>
      <c r="DI5" s="299"/>
      <c r="DJ5" s="299"/>
      <c r="DK5" s="299"/>
      <c r="DL5" s="299"/>
      <c r="DM5" s="299"/>
      <c r="DN5" s="299"/>
      <c r="DO5" s="299"/>
      <c r="DP5" s="299"/>
      <c r="DQ5" s="299"/>
      <c r="DR5" s="299"/>
      <c r="DS5" s="299"/>
      <c r="DT5" s="299"/>
      <c r="DU5" s="299"/>
      <c r="DV5" s="299"/>
      <c r="DW5" s="299"/>
      <c r="DX5" s="299"/>
      <c r="DY5" s="299"/>
      <c r="DZ5" s="299"/>
      <c r="EA5" s="299"/>
      <c r="EB5" s="299"/>
      <c r="EC5" s="299"/>
      <c r="ED5" s="299"/>
      <c r="EE5" s="299"/>
      <c r="EF5" s="299"/>
      <c r="EG5" s="299"/>
      <c r="EH5" s="299"/>
      <c r="EI5" s="299"/>
      <c r="EJ5" s="299"/>
      <c r="EK5" s="299"/>
      <c r="EL5" s="299"/>
      <c r="EM5" s="299"/>
      <c r="EN5" s="299"/>
      <c r="EO5" s="299"/>
      <c r="EP5" s="299"/>
      <c r="EQ5" s="299"/>
      <c r="ER5" s="299"/>
      <c r="ES5" s="299"/>
      <c r="ET5" s="299"/>
      <c r="EU5" s="299"/>
      <c r="EV5" s="299"/>
      <c r="EW5" s="299"/>
      <c r="EX5" s="299"/>
      <c r="EY5" s="299"/>
      <c r="EZ5" s="299"/>
      <c r="FA5" s="299"/>
      <c r="FB5" s="299"/>
      <c r="FC5" s="299"/>
      <c r="FD5" s="299"/>
      <c r="FE5" s="299"/>
      <c r="FF5" s="299"/>
      <c r="FG5" s="299"/>
      <c r="FH5" s="299"/>
      <c r="FI5" s="299"/>
      <c r="FJ5" s="299"/>
      <c r="FK5" s="299"/>
      <c r="FL5" s="299"/>
      <c r="FM5" s="299"/>
      <c r="FN5" s="299"/>
      <c r="FO5" s="299"/>
      <c r="FP5" s="299"/>
      <c r="FQ5" s="299"/>
      <c r="FR5" s="299"/>
      <c r="FS5" s="299"/>
      <c r="FT5" s="299"/>
      <c r="FU5" s="299"/>
      <c r="FV5" s="299"/>
      <c r="FW5" s="299"/>
      <c r="FX5" s="299"/>
      <c r="FY5" s="299"/>
      <c r="FZ5" s="299"/>
      <c r="GA5" s="299"/>
      <c r="GB5" s="299"/>
      <c r="GC5" s="299"/>
      <c r="GD5" s="299"/>
      <c r="GE5" s="299"/>
      <c r="GF5" s="299"/>
      <c r="GG5" s="299"/>
      <c r="GH5" s="299"/>
      <c r="GI5" s="299"/>
      <c r="GJ5" s="299"/>
      <c r="GK5" s="299"/>
      <c r="GL5" s="299"/>
      <c r="GM5" s="299"/>
      <c r="GN5" s="299"/>
      <c r="GO5" s="299"/>
      <c r="GP5" s="299"/>
      <c r="GQ5" s="299"/>
      <c r="GR5" s="299"/>
      <c r="GS5" s="299"/>
      <c r="GT5" s="299"/>
      <c r="GU5" s="299"/>
      <c r="GV5" s="299"/>
      <c r="GW5" s="299"/>
      <c r="GX5" s="299"/>
      <c r="GY5" s="299"/>
      <c r="GZ5" s="299"/>
      <c r="HA5" s="299"/>
      <c r="HB5" s="299"/>
      <c r="HC5" s="299"/>
      <c r="HD5" s="299"/>
      <c r="HE5" s="299"/>
      <c r="HF5" s="299"/>
      <c r="HG5" s="299"/>
      <c r="HH5" s="299"/>
      <c r="HI5" s="299"/>
      <c r="HJ5" s="299"/>
      <c r="HK5" s="299"/>
      <c r="HL5" s="299"/>
      <c r="HM5" s="299"/>
      <c r="HN5" s="299"/>
      <c r="HO5" s="299"/>
      <c r="HP5" s="299"/>
      <c r="HQ5" s="299"/>
      <c r="HR5" s="299"/>
      <c r="HS5" s="299"/>
      <c r="HT5" s="299"/>
      <c r="HU5" s="299"/>
      <c r="HV5" s="299"/>
      <c r="HW5" s="299"/>
      <c r="HX5" s="299"/>
      <c r="HY5" s="299"/>
      <c r="HZ5" s="299"/>
      <c r="IA5" s="300"/>
    </row>
    <row r="6" spans="1:235" s="9" customFormat="1" ht="18.75" customHeight="1" x14ac:dyDescent="0.25">
      <c r="A6" s="331"/>
      <c r="B6" s="66" t="s">
        <v>171</v>
      </c>
      <c r="C6" s="67" t="s">
        <v>116</v>
      </c>
      <c r="D6" s="68"/>
      <c r="E6" s="69">
        <f>SUM(E7,E23)</f>
        <v>784.62999999999988</v>
      </c>
      <c r="F6" s="69"/>
      <c r="G6" s="70">
        <f>SUM(G7,G23)</f>
        <v>89787</v>
      </c>
      <c r="H6" s="71"/>
      <c r="I6" s="72">
        <v>17</v>
      </c>
      <c r="J6" s="80">
        <v>0</v>
      </c>
      <c r="K6" s="198"/>
      <c r="L6" s="272">
        <v>16</v>
      </c>
      <c r="M6" s="18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8"/>
    </row>
    <row r="7" spans="1:235" s="6" customFormat="1" ht="18" customHeight="1" x14ac:dyDescent="0.25">
      <c r="A7" s="332"/>
      <c r="B7" s="86" t="s">
        <v>252</v>
      </c>
      <c r="C7" s="87" t="s">
        <v>250</v>
      </c>
      <c r="D7" s="88"/>
      <c r="E7" s="89">
        <f>SUM(E8:E22)</f>
        <v>682.34999999999991</v>
      </c>
      <c r="F7" s="89"/>
      <c r="G7" s="90">
        <f>SUM(G8:G22)</f>
        <v>71902</v>
      </c>
      <c r="H7" s="91"/>
      <c r="I7" s="92"/>
      <c r="J7" s="161"/>
      <c r="K7" s="192"/>
      <c r="L7" s="273">
        <v>14</v>
      </c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5"/>
    </row>
    <row r="8" spans="1:235" s="6" customFormat="1" ht="14.25" customHeight="1" x14ac:dyDescent="0.25">
      <c r="A8" s="333">
        <v>1</v>
      </c>
      <c r="B8" s="48" t="s">
        <v>174</v>
      </c>
      <c r="C8" s="19" t="s">
        <v>122</v>
      </c>
      <c r="D8" s="19" t="s">
        <v>116</v>
      </c>
      <c r="E8" s="21">
        <v>15.6</v>
      </c>
      <c r="F8" s="35">
        <f>E8/50*100</f>
        <v>31.2</v>
      </c>
      <c r="G8" s="42">
        <v>6485</v>
      </c>
      <c r="H8" s="35">
        <f>G8/2500*100</f>
        <v>259.39999999999998</v>
      </c>
      <c r="I8" s="27" t="s">
        <v>198</v>
      </c>
      <c r="J8" s="161">
        <v>0</v>
      </c>
      <c r="K8" s="190" t="s">
        <v>340</v>
      </c>
      <c r="L8" s="274" t="s">
        <v>335</v>
      </c>
      <c r="M8" s="3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5"/>
    </row>
    <row r="9" spans="1:235" s="6" customFormat="1" ht="14.25" customHeight="1" x14ac:dyDescent="0.25">
      <c r="A9" s="333">
        <v>2</v>
      </c>
      <c r="B9" s="48" t="s">
        <v>175</v>
      </c>
      <c r="C9" s="19" t="s">
        <v>124</v>
      </c>
      <c r="D9" s="19" t="s">
        <v>116</v>
      </c>
      <c r="E9" s="21">
        <v>21.39</v>
      </c>
      <c r="F9" s="35">
        <f>E9/50*100</f>
        <v>42.78</v>
      </c>
      <c r="G9" s="42">
        <v>3518</v>
      </c>
      <c r="H9" s="35">
        <f>G9/2500*100</f>
        <v>140.72</v>
      </c>
      <c r="I9" s="27" t="s">
        <v>198</v>
      </c>
      <c r="J9" s="161">
        <v>0</v>
      </c>
      <c r="K9" s="190" t="s">
        <v>340</v>
      </c>
      <c r="L9" s="274" t="s">
        <v>335</v>
      </c>
      <c r="M9" s="3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5"/>
    </row>
    <row r="10" spans="1:235" s="6" customFormat="1" ht="14.25" customHeight="1" x14ac:dyDescent="0.25">
      <c r="A10" s="333">
        <v>3</v>
      </c>
      <c r="B10" s="48" t="s">
        <v>176</v>
      </c>
      <c r="C10" s="19" t="s">
        <v>238</v>
      </c>
      <c r="D10" s="19" t="s">
        <v>116</v>
      </c>
      <c r="E10" s="21">
        <v>39.39</v>
      </c>
      <c r="F10" s="35">
        <f>E10/50*100</f>
        <v>78.78</v>
      </c>
      <c r="G10" s="42">
        <v>2150</v>
      </c>
      <c r="H10" s="35">
        <f>G10/2500*100</f>
        <v>86</v>
      </c>
      <c r="I10" s="27" t="s">
        <v>198</v>
      </c>
      <c r="J10" s="161">
        <v>0</v>
      </c>
      <c r="K10" s="190" t="s">
        <v>340</v>
      </c>
      <c r="L10" s="274" t="s">
        <v>335</v>
      </c>
      <c r="M10" s="3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5"/>
    </row>
    <row r="11" spans="1:235" s="9" customFormat="1" ht="14.25" customHeight="1" x14ac:dyDescent="0.25">
      <c r="A11" s="333">
        <v>4</v>
      </c>
      <c r="B11" s="48" t="s">
        <v>177</v>
      </c>
      <c r="C11" s="19" t="s">
        <v>119</v>
      </c>
      <c r="D11" s="19" t="s">
        <v>116</v>
      </c>
      <c r="E11" s="21">
        <v>29.58</v>
      </c>
      <c r="F11" s="35">
        <f t="shared" ref="F11:F22" si="0">E11/50*100</f>
        <v>59.160000000000004</v>
      </c>
      <c r="G11" s="42">
        <v>4536</v>
      </c>
      <c r="H11" s="35">
        <f>G11/2500*100</f>
        <v>181.44</v>
      </c>
      <c r="I11" s="27" t="s">
        <v>198</v>
      </c>
      <c r="J11" s="161">
        <v>0</v>
      </c>
      <c r="K11" s="190" t="s">
        <v>340</v>
      </c>
      <c r="L11" s="274" t="s">
        <v>335</v>
      </c>
      <c r="M11" s="18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8"/>
    </row>
    <row r="12" spans="1:235" s="9" customFormat="1" ht="14.25" customHeight="1" x14ac:dyDescent="0.25">
      <c r="A12" s="333">
        <v>5</v>
      </c>
      <c r="B12" s="48" t="s">
        <v>178</v>
      </c>
      <c r="C12" s="19" t="s">
        <v>130</v>
      </c>
      <c r="D12" s="19" t="s">
        <v>116</v>
      </c>
      <c r="E12" s="21">
        <v>28.92</v>
      </c>
      <c r="F12" s="35">
        <f t="shared" si="0"/>
        <v>57.84</v>
      </c>
      <c r="G12" s="42">
        <v>9333</v>
      </c>
      <c r="H12" s="35">
        <f>G12/2500*100</f>
        <v>373.32</v>
      </c>
      <c r="I12" s="27" t="s">
        <v>198</v>
      </c>
      <c r="J12" s="161">
        <v>0</v>
      </c>
      <c r="K12" s="190" t="s">
        <v>340</v>
      </c>
      <c r="L12" s="274" t="s">
        <v>335</v>
      </c>
      <c r="M12" s="1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8"/>
    </row>
    <row r="13" spans="1:235" s="6" customFormat="1" ht="14.25" customHeight="1" x14ac:dyDescent="0.25">
      <c r="A13" s="333">
        <v>6</v>
      </c>
      <c r="B13" s="48" t="s">
        <v>179</v>
      </c>
      <c r="C13" s="19" t="s">
        <v>128</v>
      </c>
      <c r="D13" s="19" t="s">
        <v>116</v>
      </c>
      <c r="E13" s="21">
        <v>50.7</v>
      </c>
      <c r="F13" s="35">
        <f>E13/50*100</f>
        <v>101.4</v>
      </c>
      <c r="G13" s="42">
        <v>3252</v>
      </c>
      <c r="H13" s="35">
        <f>G13/5000*100</f>
        <v>65.039999999999992</v>
      </c>
      <c r="I13" s="27" t="s">
        <v>198</v>
      </c>
      <c r="J13" s="161">
        <v>0</v>
      </c>
      <c r="K13" s="200"/>
      <c r="L13" s="274" t="s">
        <v>335</v>
      </c>
      <c r="M13" s="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5"/>
    </row>
    <row r="14" spans="1:235" s="9" customFormat="1" ht="14.25" customHeight="1" x14ac:dyDescent="0.25">
      <c r="A14" s="333">
        <v>7</v>
      </c>
      <c r="B14" s="48" t="s">
        <v>180</v>
      </c>
      <c r="C14" s="19" t="s">
        <v>201</v>
      </c>
      <c r="D14" s="19" t="s">
        <v>116</v>
      </c>
      <c r="E14" s="21">
        <v>97.87</v>
      </c>
      <c r="F14" s="35">
        <f t="shared" si="0"/>
        <v>195.74</v>
      </c>
      <c r="G14" s="42">
        <v>6407</v>
      </c>
      <c r="H14" s="35">
        <f>G14/2500*100</f>
        <v>256.28000000000003</v>
      </c>
      <c r="I14" s="27" t="s">
        <v>198</v>
      </c>
      <c r="J14" s="161">
        <v>0</v>
      </c>
      <c r="K14" s="200" t="s">
        <v>340</v>
      </c>
      <c r="L14" s="275" t="s">
        <v>336</v>
      </c>
      <c r="M14" s="18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8"/>
    </row>
    <row r="15" spans="1:235" s="6" customFormat="1" ht="14.25" customHeight="1" x14ac:dyDescent="0.25">
      <c r="A15" s="333">
        <v>8</v>
      </c>
      <c r="B15" s="48" t="s">
        <v>181</v>
      </c>
      <c r="C15" s="19" t="s">
        <v>123</v>
      </c>
      <c r="D15" s="19" t="s">
        <v>116</v>
      </c>
      <c r="E15" s="21">
        <v>77.56</v>
      </c>
      <c r="F15" s="35">
        <f>E15/50*100</f>
        <v>155.12</v>
      </c>
      <c r="G15" s="42">
        <v>6403</v>
      </c>
      <c r="H15" s="35">
        <f>G15/2500*100</f>
        <v>256.12</v>
      </c>
      <c r="I15" s="27" t="s">
        <v>198</v>
      </c>
      <c r="J15" s="161">
        <v>0</v>
      </c>
      <c r="K15" s="190" t="s">
        <v>340</v>
      </c>
      <c r="L15" s="274" t="s">
        <v>335</v>
      </c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5"/>
    </row>
    <row r="16" spans="1:235" s="6" customFormat="1" ht="14.25" customHeight="1" x14ac:dyDescent="0.25">
      <c r="A16" s="333">
        <v>9</v>
      </c>
      <c r="B16" s="48" t="s">
        <v>190</v>
      </c>
      <c r="C16" s="19" t="s">
        <v>127</v>
      </c>
      <c r="D16" s="19" t="s">
        <v>116</v>
      </c>
      <c r="E16" s="21">
        <v>65.03</v>
      </c>
      <c r="F16" s="35">
        <f t="shared" si="0"/>
        <v>130.06</v>
      </c>
      <c r="G16" s="42">
        <v>6096</v>
      </c>
      <c r="H16" s="35">
        <f>G16/5000*100</f>
        <v>121.92</v>
      </c>
      <c r="I16" s="27" t="s">
        <v>198</v>
      </c>
      <c r="J16" s="161">
        <v>0</v>
      </c>
      <c r="K16" s="200"/>
      <c r="L16" s="274" t="s">
        <v>335</v>
      </c>
      <c r="M16" s="3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5"/>
    </row>
    <row r="17" spans="1:235" s="6" customFormat="1" ht="14.25" customHeight="1" x14ac:dyDescent="0.25">
      <c r="A17" s="333">
        <v>10</v>
      </c>
      <c r="B17" s="48" t="s">
        <v>191</v>
      </c>
      <c r="C17" s="19" t="s">
        <v>131</v>
      </c>
      <c r="D17" s="19" t="s">
        <v>116</v>
      </c>
      <c r="E17" s="21">
        <v>30.16</v>
      </c>
      <c r="F17" s="35">
        <f t="shared" si="0"/>
        <v>60.319999999999993</v>
      </c>
      <c r="G17" s="42">
        <v>5214</v>
      </c>
      <c r="H17" s="35">
        <f t="shared" ref="H17:H22" si="1">G17/2500*100</f>
        <v>208.56</v>
      </c>
      <c r="I17" s="27" t="s">
        <v>198</v>
      </c>
      <c r="J17" s="161">
        <v>0</v>
      </c>
      <c r="K17" s="190" t="s">
        <v>340</v>
      </c>
      <c r="L17" s="274" t="s">
        <v>335</v>
      </c>
      <c r="M17" s="3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5"/>
    </row>
    <row r="18" spans="1:235" s="6" customFormat="1" ht="14.25" customHeight="1" x14ac:dyDescent="0.25">
      <c r="A18" s="333">
        <v>11</v>
      </c>
      <c r="B18" s="48" t="s">
        <v>200</v>
      </c>
      <c r="C18" s="19" t="s">
        <v>121</v>
      </c>
      <c r="D18" s="19" t="s">
        <v>116</v>
      </c>
      <c r="E18" s="21">
        <v>18.010000000000002</v>
      </c>
      <c r="F18" s="35">
        <f t="shared" si="0"/>
        <v>36.020000000000003</v>
      </c>
      <c r="G18" s="42">
        <v>4128</v>
      </c>
      <c r="H18" s="35">
        <f t="shared" si="1"/>
        <v>165.12</v>
      </c>
      <c r="I18" s="27" t="s">
        <v>198</v>
      </c>
      <c r="J18" s="161">
        <v>0</v>
      </c>
      <c r="K18" s="190" t="s">
        <v>340</v>
      </c>
      <c r="L18" s="274" t="s">
        <v>335</v>
      </c>
      <c r="M18" s="3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5"/>
    </row>
    <row r="19" spans="1:235" s="6" customFormat="1" ht="14.25" customHeight="1" x14ac:dyDescent="0.25">
      <c r="A19" s="333">
        <v>12</v>
      </c>
      <c r="B19" s="48" t="s">
        <v>192</v>
      </c>
      <c r="C19" s="19" t="s">
        <v>120</v>
      </c>
      <c r="D19" s="19" t="s">
        <v>116</v>
      </c>
      <c r="E19" s="21">
        <v>118</v>
      </c>
      <c r="F19" s="35">
        <f t="shared" si="0"/>
        <v>236</v>
      </c>
      <c r="G19" s="42">
        <v>4075</v>
      </c>
      <c r="H19" s="35">
        <f t="shared" si="1"/>
        <v>163</v>
      </c>
      <c r="I19" s="27" t="s">
        <v>198</v>
      </c>
      <c r="J19" s="161">
        <v>0</v>
      </c>
      <c r="K19" s="190" t="s">
        <v>340</v>
      </c>
      <c r="L19" s="274" t="s">
        <v>335</v>
      </c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5"/>
    </row>
    <row r="20" spans="1:235" s="6" customFormat="1" ht="14.25" customHeight="1" x14ac:dyDescent="0.25">
      <c r="A20" s="333">
        <v>13</v>
      </c>
      <c r="B20" s="48" t="s">
        <v>193</v>
      </c>
      <c r="C20" s="19" t="s">
        <v>126</v>
      </c>
      <c r="D20" s="19" t="s">
        <v>116</v>
      </c>
      <c r="E20" s="21">
        <v>16.149999999999999</v>
      </c>
      <c r="F20" s="35">
        <f t="shared" si="0"/>
        <v>32.299999999999997</v>
      </c>
      <c r="G20" s="42">
        <v>4256</v>
      </c>
      <c r="H20" s="35">
        <f t="shared" si="1"/>
        <v>170.23999999999998</v>
      </c>
      <c r="I20" s="27" t="s">
        <v>198</v>
      </c>
      <c r="J20" s="161">
        <v>0</v>
      </c>
      <c r="K20" s="190" t="s">
        <v>340</v>
      </c>
      <c r="L20" s="274" t="s">
        <v>335</v>
      </c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5"/>
    </row>
    <row r="21" spans="1:235" s="6" customFormat="1" ht="14.25" customHeight="1" x14ac:dyDescent="0.25">
      <c r="A21" s="333">
        <v>14</v>
      </c>
      <c r="B21" s="48" t="s">
        <v>202</v>
      </c>
      <c r="C21" s="19" t="s">
        <v>129</v>
      </c>
      <c r="D21" s="19" t="s">
        <v>116</v>
      </c>
      <c r="E21" s="21">
        <v>37.44</v>
      </c>
      <c r="F21" s="35">
        <f t="shared" si="0"/>
        <v>74.88</v>
      </c>
      <c r="G21" s="42">
        <v>3455</v>
      </c>
      <c r="H21" s="35">
        <f t="shared" si="1"/>
        <v>138.19999999999999</v>
      </c>
      <c r="I21" s="27" t="s">
        <v>198</v>
      </c>
      <c r="J21" s="161">
        <v>0</v>
      </c>
      <c r="K21" s="190" t="s">
        <v>340</v>
      </c>
      <c r="L21" s="274" t="s">
        <v>335</v>
      </c>
      <c r="M21" s="3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5"/>
    </row>
    <row r="22" spans="1:235" s="6" customFormat="1" ht="14.25" customHeight="1" x14ac:dyDescent="0.25">
      <c r="A22" s="333">
        <v>15</v>
      </c>
      <c r="B22" s="48" t="s">
        <v>194</v>
      </c>
      <c r="C22" s="19" t="s">
        <v>125</v>
      </c>
      <c r="D22" s="19" t="s">
        <v>116</v>
      </c>
      <c r="E22" s="21">
        <v>36.549999999999997</v>
      </c>
      <c r="F22" s="35">
        <f t="shared" si="0"/>
        <v>73.099999999999994</v>
      </c>
      <c r="G22" s="42">
        <v>2594</v>
      </c>
      <c r="H22" s="35">
        <f t="shared" si="1"/>
        <v>103.76</v>
      </c>
      <c r="I22" s="27" t="s">
        <v>198</v>
      </c>
      <c r="J22" s="161">
        <v>0</v>
      </c>
      <c r="K22" s="190" t="s">
        <v>340</v>
      </c>
      <c r="L22" s="274" t="s">
        <v>335</v>
      </c>
      <c r="M22" s="3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5"/>
    </row>
    <row r="23" spans="1:235" s="6" customFormat="1" ht="18" customHeight="1" x14ac:dyDescent="0.25">
      <c r="A23" s="333"/>
      <c r="B23" s="86" t="s">
        <v>253</v>
      </c>
      <c r="C23" s="87" t="s">
        <v>254</v>
      </c>
      <c r="D23" s="19"/>
      <c r="E23" s="97">
        <f>SUM(E24:E25)</f>
        <v>102.28</v>
      </c>
      <c r="F23" s="97"/>
      <c r="G23" s="98">
        <f>SUM(G24:G25)</f>
        <v>17885</v>
      </c>
      <c r="H23" s="35"/>
      <c r="I23" s="27"/>
      <c r="J23" s="161"/>
      <c r="K23" s="192"/>
      <c r="L23" s="276" t="s">
        <v>337</v>
      </c>
      <c r="M23" s="3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5"/>
    </row>
    <row r="24" spans="1:235" s="9" customFormat="1" ht="14.25" customHeight="1" x14ac:dyDescent="0.25">
      <c r="A24" s="333">
        <v>16</v>
      </c>
      <c r="B24" s="48" t="s">
        <v>174</v>
      </c>
      <c r="C24" s="19" t="s">
        <v>117</v>
      </c>
      <c r="D24" s="19" t="s">
        <v>116</v>
      </c>
      <c r="E24" s="21">
        <v>20.22</v>
      </c>
      <c r="F24" s="35">
        <f>E24/14*100</f>
        <v>144.42857142857142</v>
      </c>
      <c r="G24" s="42">
        <v>10525</v>
      </c>
      <c r="H24" s="35">
        <f>G24/4000*100</f>
        <v>263.125</v>
      </c>
      <c r="I24" s="27" t="s">
        <v>198</v>
      </c>
      <c r="J24" s="161">
        <v>0</v>
      </c>
      <c r="K24" s="190" t="s">
        <v>340</v>
      </c>
      <c r="L24" s="274" t="s">
        <v>335</v>
      </c>
      <c r="M24" s="18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8"/>
    </row>
    <row r="25" spans="1:235" s="9" customFormat="1" ht="14.25" customHeight="1" x14ac:dyDescent="0.25">
      <c r="A25" s="334">
        <v>17</v>
      </c>
      <c r="B25" s="49" t="s">
        <v>175</v>
      </c>
      <c r="C25" s="23" t="s">
        <v>118</v>
      </c>
      <c r="D25" s="23" t="s">
        <v>116</v>
      </c>
      <c r="E25" s="24">
        <v>82.06</v>
      </c>
      <c r="F25" s="38">
        <f>E25/14*100</f>
        <v>586.14285714285711</v>
      </c>
      <c r="G25" s="43">
        <v>7360</v>
      </c>
      <c r="H25" s="38">
        <f>G25/4000*100</f>
        <v>184</v>
      </c>
      <c r="I25" s="41" t="s">
        <v>198</v>
      </c>
      <c r="J25" s="162">
        <v>0</v>
      </c>
      <c r="K25" s="190" t="s">
        <v>340</v>
      </c>
      <c r="L25" s="277" t="s">
        <v>335</v>
      </c>
      <c r="M25" s="18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8"/>
    </row>
    <row r="26" spans="1:235" s="6" customFormat="1" ht="18" customHeight="1" x14ac:dyDescent="0.25">
      <c r="A26" s="335"/>
      <c r="B26" s="78" t="s">
        <v>172</v>
      </c>
      <c r="C26" s="79" t="s">
        <v>96</v>
      </c>
      <c r="D26" s="80"/>
      <c r="E26" s="69">
        <f>SUM(E27,E45,E48)</f>
        <v>856.90000000000009</v>
      </c>
      <c r="F26" s="69"/>
      <c r="G26" s="70">
        <f>SUM(G27,G45,G48)</f>
        <v>127972</v>
      </c>
      <c r="H26" s="71"/>
      <c r="I26" s="80">
        <v>19</v>
      </c>
      <c r="J26" s="80">
        <v>0</v>
      </c>
      <c r="K26" s="191"/>
      <c r="L26" s="272">
        <v>19</v>
      </c>
      <c r="M26" s="3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5"/>
    </row>
    <row r="27" spans="1:235" s="6" customFormat="1" ht="18" customHeight="1" x14ac:dyDescent="0.25">
      <c r="A27" s="333"/>
      <c r="B27" s="86" t="s">
        <v>252</v>
      </c>
      <c r="C27" s="87" t="s">
        <v>250</v>
      </c>
      <c r="D27" s="104"/>
      <c r="E27" s="89">
        <f>SUM(E28:E44)</f>
        <v>606.19000000000005</v>
      </c>
      <c r="F27" s="91"/>
      <c r="G27" s="90">
        <f>SUM(G28:G44)</f>
        <v>112769</v>
      </c>
      <c r="H27" s="91"/>
      <c r="I27" s="104"/>
      <c r="J27" s="161"/>
      <c r="K27" s="192"/>
      <c r="L27" s="273">
        <v>17</v>
      </c>
      <c r="M27" s="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5"/>
    </row>
    <row r="28" spans="1:235" s="6" customFormat="1" ht="14.25" customHeight="1" x14ac:dyDescent="0.25">
      <c r="A28" s="333">
        <v>18</v>
      </c>
      <c r="B28" s="50">
        <v>1</v>
      </c>
      <c r="C28" s="19" t="s">
        <v>104</v>
      </c>
      <c r="D28" s="19" t="s">
        <v>96</v>
      </c>
      <c r="E28" s="21">
        <v>13.58</v>
      </c>
      <c r="F28" s="35">
        <f t="shared" ref="F28:F44" si="2">E28/50*100</f>
        <v>27.16</v>
      </c>
      <c r="G28" s="22">
        <v>2644</v>
      </c>
      <c r="H28" s="54">
        <f t="shared" ref="H28:H44" si="3">G28/2500*100</f>
        <v>105.76</v>
      </c>
      <c r="I28" s="40" t="s">
        <v>198</v>
      </c>
      <c r="J28" s="161">
        <v>0</v>
      </c>
      <c r="K28" s="190" t="s">
        <v>340</v>
      </c>
      <c r="L28" s="278" t="s">
        <v>335</v>
      </c>
      <c r="M28" s="3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5"/>
    </row>
    <row r="29" spans="1:235" s="17" customFormat="1" ht="14.25" customHeight="1" x14ac:dyDescent="0.25">
      <c r="A29" s="333">
        <v>19</v>
      </c>
      <c r="B29" s="50">
        <v>2</v>
      </c>
      <c r="C29" s="19" t="s">
        <v>108</v>
      </c>
      <c r="D29" s="19" t="s">
        <v>96</v>
      </c>
      <c r="E29" s="21">
        <v>25.47</v>
      </c>
      <c r="F29" s="35">
        <f>E29/50*100</f>
        <v>50.94</v>
      </c>
      <c r="G29" s="22">
        <v>5128</v>
      </c>
      <c r="H29" s="54">
        <f>G29/2500*100</f>
        <v>205.12</v>
      </c>
      <c r="I29" s="40" t="s">
        <v>198</v>
      </c>
      <c r="J29" s="161">
        <v>0</v>
      </c>
      <c r="K29" s="190" t="s">
        <v>340</v>
      </c>
      <c r="L29" s="278" t="s">
        <v>335</v>
      </c>
      <c r="M29" s="14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6"/>
    </row>
    <row r="30" spans="1:235" s="6" customFormat="1" ht="14.25" customHeight="1" x14ac:dyDescent="0.25">
      <c r="A30" s="333">
        <v>20</v>
      </c>
      <c r="B30" s="50">
        <v>3</v>
      </c>
      <c r="C30" s="19" t="s">
        <v>111</v>
      </c>
      <c r="D30" s="19" t="s">
        <v>96</v>
      </c>
      <c r="E30" s="21">
        <v>21.38</v>
      </c>
      <c r="F30" s="35">
        <f t="shared" si="2"/>
        <v>42.76</v>
      </c>
      <c r="G30" s="22">
        <v>7656</v>
      </c>
      <c r="H30" s="54">
        <f t="shared" si="3"/>
        <v>306.23999999999995</v>
      </c>
      <c r="I30" s="40" t="s">
        <v>198</v>
      </c>
      <c r="J30" s="161">
        <v>0</v>
      </c>
      <c r="K30" s="190" t="s">
        <v>340</v>
      </c>
      <c r="L30" s="278" t="s">
        <v>335</v>
      </c>
      <c r="M30" s="3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5"/>
    </row>
    <row r="31" spans="1:235" s="6" customFormat="1" ht="14.25" customHeight="1" x14ac:dyDescent="0.25">
      <c r="A31" s="333">
        <v>21</v>
      </c>
      <c r="B31" s="50">
        <v>4</v>
      </c>
      <c r="C31" s="19" t="s">
        <v>102</v>
      </c>
      <c r="D31" s="19" t="s">
        <v>96</v>
      </c>
      <c r="E31" s="21">
        <v>17</v>
      </c>
      <c r="F31" s="35">
        <f t="shared" si="2"/>
        <v>34</v>
      </c>
      <c r="G31" s="22">
        <v>10684</v>
      </c>
      <c r="H31" s="54">
        <f t="shared" si="3"/>
        <v>427.36</v>
      </c>
      <c r="I31" s="40" t="s">
        <v>198</v>
      </c>
      <c r="J31" s="161">
        <v>0</v>
      </c>
      <c r="K31" s="190" t="s">
        <v>340</v>
      </c>
      <c r="L31" s="278" t="s">
        <v>335</v>
      </c>
      <c r="M31" s="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5"/>
    </row>
    <row r="32" spans="1:235" s="17" customFormat="1" ht="14.25" customHeight="1" x14ac:dyDescent="0.25">
      <c r="A32" s="333">
        <v>22</v>
      </c>
      <c r="B32" s="50">
        <v>5</v>
      </c>
      <c r="C32" s="19" t="s">
        <v>101</v>
      </c>
      <c r="D32" s="19" t="s">
        <v>96</v>
      </c>
      <c r="E32" s="21">
        <v>18.27</v>
      </c>
      <c r="F32" s="35">
        <f t="shared" si="2"/>
        <v>36.54</v>
      </c>
      <c r="G32" s="22">
        <v>6727</v>
      </c>
      <c r="H32" s="54">
        <f t="shared" si="3"/>
        <v>269.08</v>
      </c>
      <c r="I32" s="40" t="s">
        <v>198</v>
      </c>
      <c r="J32" s="161">
        <v>0</v>
      </c>
      <c r="K32" s="190" t="s">
        <v>340</v>
      </c>
      <c r="L32" s="278" t="s">
        <v>335</v>
      </c>
      <c r="M32" s="14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6"/>
    </row>
    <row r="33" spans="1:235" s="17" customFormat="1" ht="14.25" customHeight="1" x14ac:dyDescent="0.25">
      <c r="A33" s="333">
        <v>23</v>
      </c>
      <c r="B33" s="50">
        <v>6</v>
      </c>
      <c r="C33" s="19" t="s">
        <v>114</v>
      </c>
      <c r="D33" s="19" t="s">
        <v>96</v>
      </c>
      <c r="E33" s="21">
        <v>18.77</v>
      </c>
      <c r="F33" s="35">
        <f t="shared" si="2"/>
        <v>37.54</v>
      </c>
      <c r="G33" s="22">
        <v>11523</v>
      </c>
      <c r="H33" s="54">
        <f t="shared" si="3"/>
        <v>460.92</v>
      </c>
      <c r="I33" s="40" t="s">
        <v>198</v>
      </c>
      <c r="J33" s="161">
        <v>0</v>
      </c>
      <c r="K33" s="190" t="s">
        <v>340</v>
      </c>
      <c r="L33" s="278" t="s">
        <v>335</v>
      </c>
      <c r="M33" s="14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6"/>
    </row>
    <row r="34" spans="1:235" s="17" customFormat="1" ht="14.25" customHeight="1" x14ac:dyDescent="0.25">
      <c r="A34" s="333">
        <v>24</v>
      </c>
      <c r="B34" s="50">
        <v>7</v>
      </c>
      <c r="C34" s="19" t="s">
        <v>100</v>
      </c>
      <c r="D34" s="19" t="s">
        <v>96</v>
      </c>
      <c r="E34" s="21">
        <v>47.3</v>
      </c>
      <c r="F34" s="35">
        <f t="shared" si="2"/>
        <v>94.6</v>
      </c>
      <c r="G34" s="22">
        <v>5409</v>
      </c>
      <c r="H34" s="54">
        <f t="shared" si="3"/>
        <v>216.36</v>
      </c>
      <c r="I34" s="40" t="s">
        <v>198</v>
      </c>
      <c r="J34" s="161">
        <v>0</v>
      </c>
      <c r="K34" s="190" t="s">
        <v>340</v>
      </c>
      <c r="L34" s="278" t="s">
        <v>335</v>
      </c>
      <c r="M34" s="14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6"/>
    </row>
    <row r="35" spans="1:235" s="17" customFormat="1" ht="14.25" customHeight="1" x14ac:dyDescent="0.25">
      <c r="A35" s="333">
        <v>25</v>
      </c>
      <c r="B35" s="50">
        <v>8</v>
      </c>
      <c r="C35" s="19" t="s">
        <v>112</v>
      </c>
      <c r="D35" s="19" t="s">
        <v>96</v>
      </c>
      <c r="E35" s="21">
        <v>55.63</v>
      </c>
      <c r="F35" s="35">
        <f t="shared" si="2"/>
        <v>111.26</v>
      </c>
      <c r="G35" s="22">
        <v>9271</v>
      </c>
      <c r="H35" s="54">
        <f t="shared" si="3"/>
        <v>370.84000000000003</v>
      </c>
      <c r="I35" s="40" t="s">
        <v>198</v>
      </c>
      <c r="J35" s="161">
        <v>0</v>
      </c>
      <c r="K35" s="190" t="s">
        <v>340</v>
      </c>
      <c r="L35" s="278" t="s">
        <v>335</v>
      </c>
      <c r="M35" s="14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6"/>
    </row>
    <row r="36" spans="1:235" s="17" customFormat="1" ht="14.25" customHeight="1" x14ac:dyDescent="0.25">
      <c r="A36" s="333">
        <v>26</v>
      </c>
      <c r="B36" s="50">
        <v>9</v>
      </c>
      <c r="C36" s="19" t="s">
        <v>110</v>
      </c>
      <c r="D36" s="19" t="s">
        <v>96</v>
      </c>
      <c r="E36" s="21">
        <v>58.34</v>
      </c>
      <c r="F36" s="35">
        <f t="shared" ref="F36:F43" si="4">E36/50*100</f>
        <v>116.68</v>
      </c>
      <c r="G36" s="22">
        <v>4524</v>
      </c>
      <c r="H36" s="54">
        <f t="shared" ref="H36:H43" si="5">G36/2500*100</f>
        <v>180.96</v>
      </c>
      <c r="I36" s="40" t="s">
        <v>198</v>
      </c>
      <c r="J36" s="161">
        <v>0</v>
      </c>
      <c r="K36" s="190" t="s">
        <v>340</v>
      </c>
      <c r="L36" s="278" t="s">
        <v>335</v>
      </c>
      <c r="M36" s="14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6"/>
    </row>
    <row r="37" spans="1:235" s="17" customFormat="1" ht="14.25" customHeight="1" x14ac:dyDescent="0.25">
      <c r="A37" s="333">
        <v>27</v>
      </c>
      <c r="B37" s="50">
        <v>10</v>
      </c>
      <c r="C37" s="19" t="s">
        <v>103</v>
      </c>
      <c r="D37" s="19" t="s">
        <v>96</v>
      </c>
      <c r="E37" s="21">
        <v>44.55</v>
      </c>
      <c r="F37" s="35">
        <f t="shared" si="4"/>
        <v>89.1</v>
      </c>
      <c r="G37" s="22">
        <v>5067</v>
      </c>
      <c r="H37" s="54">
        <f t="shared" si="5"/>
        <v>202.68</v>
      </c>
      <c r="I37" s="40" t="s">
        <v>198</v>
      </c>
      <c r="J37" s="161">
        <v>0</v>
      </c>
      <c r="K37" s="190" t="s">
        <v>340</v>
      </c>
      <c r="L37" s="278" t="s">
        <v>335</v>
      </c>
      <c r="M37" s="14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6"/>
    </row>
    <row r="38" spans="1:235" s="17" customFormat="1" ht="14.25" customHeight="1" x14ac:dyDescent="0.25">
      <c r="A38" s="333">
        <v>28</v>
      </c>
      <c r="B38" s="50">
        <v>11</v>
      </c>
      <c r="C38" s="19" t="s">
        <v>115</v>
      </c>
      <c r="D38" s="19" t="s">
        <v>96</v>
      </c>
      <c r="E38" s="21">
        <v>53.98</v>
      </c>
      <c r="F38" s="35">
        <f t="shared" si="4"/>
        <v>107.96</v>
      </c>
      <c r="G38" s="22">
        <v>9352</v>
      </c>
      <c r="H38" s="54">
        <f t="shared" si="5"/>
        <v>374.08000000000004</v>
      </c>
      <c r="I38" s="40" t="s">
        <v>198</v>
      </c>
      <c r="J38" s="161">
        <v>0</v>
      </c>
      <c r="K38" s="190" t="s">
        <v>340</v>
      </c>
      <c r="L38" s="278" t="s">
        <v>335</v>
      </c>
      <c r="M38" s="14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6"/>
    </row>
    <row r="39" spans="1:235" s="17" customFormat="1" ht="14.25" customHeight="1" x14ac:dyDescent="0.25">
      <c r="A39" s="333">
        <v>29</v>
      </c>
      <c r="B39" s="50">
        <v>12</v>
      </c>
      <c r="C39" s="19" t="s">
        <v>99</v>
      </c>
      <c r="D39" s="19" t="s">
        <v>96</v>
      </c>
      <c r="E39" s="21">
        <v>41.39</v>
      </c>
      <c r="F39" s="35">
        <f t="shared" si="4"/>
        <v>82.78</v>
      </c>
      <c r="G39" s="22">
        <v>5471</v>
      </c>
      <c r="H39" s="54">
        <f t="shared" si="5"/>
        <v>218.84</v>
      </c>
      <c r="I39" s="40" t="s">
        <v>198</v>
      </c>
      <c r="J39" s="161">
        <v>0</v>
      </c>
      <c r="K39" s="190" t="s">
        <v>340</v>
      </c>
      <c r="L39" s="278" t="s">
        <v>335</v>
      </c>
      <c r="M39" s="14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6"/>
    </row>
    <row r="40" spans="1:235" s="17" customFormat="1" ht="12.75" customHeight="1" x14ac:dyDescent="0.25">
      <c r="A40" s="333">
        <v>30</v>
      </c>
      <c r="B40" s="50">
        <v>13</v>
      </c>
      <c r="C40" s="19" t="s">
        <v>98</v>
      </c>
      <c r="D40" s="19" t="s">
        <v>96</v>
      </c>
      <c r="E40" s="21">
        <v>32.65</v>
      </c>
      <c r="F40" s="35">
        <f t="shared" si="4"/>
        <v>65.3</v>
      </c>
      <c r="G40" s="22">
        <v>9901</v>
      </c>
      <c r="H40" s="54">
        <f t="shared" si="5"/>
        <v>396.03999999999996</v>
      </c>
      <c r="I40" s="40" t="s">
        <v>198</v>
      </c>
      <c r="J40" s="161">
        <v>0</v>
      </c>
      <c r="K40" s="190" t="s">
        <v>340</v>
      </c>
      <c r="L40" s="278" t="s">
        <v>335</v>
      </c>
      <c r="M40" s="14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6"/>
    </row>
    <row r="41" spans="1:235" s="17" customFormat="1" ht="14.25" customHeight="1" x14ac:dyDescent="0.25">
      <c r="A41" s="333">
        <v>31</v>
      </c>
      <c r="B41" s="50">
        <v>14</v>
      </c>
      <c r="C41" s="19" t="s">
        <v>107</v>
      </c>
      <c r="D41" s="19" t="s">
        <v>96</v>
      </c>
      <c r="E41" s="21">
        <v>36.799999999999997</v>
      </c>
      <c r="F41" s="35">
        <f t="shared" si="4"/>
        <v>73.599999999999994</v>
      </c>
      <c r="G41" s="22">
        <v>6211</v>
      </c>
      <c r="H41" s="54">
        <f t="shared" si="5"/>
        <v>248.44</v>
      </c>
      <c r="I41" s="40" t="s">
        <v>198</v>
      </c>
      <c r="J41" s="161">
        <v>0</v>
      </c>
      <c r="K41" s="190" t="s">
        <v>340</v>
      </c>
      <c r="L41" s="278" t="s">
        <v>335</v>
      </c>
      <c r="M41" s="14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6"/>
    </row>
    <row r="42" spans="1:235" s="17" customFormat="1" ht="14.25" customHeight="1" x14ac:dyDescent="0.25">
      <c r="A42" s="333">
        <v>32</v>
      </c>
      <c r="B42" s="50">
        <v>15</v>
      </c>
      <c r="C42" s="19" t="s">
        <v>109</v>
      </c>
      <c r="D42" s="19" t="s">
        <v>96</v>
      </c>
      <c r="E42" s="21">
        <v>35.32</v>
      </c>
      <c r="F42" s="35">
        <f t="shared" si="4"/>
        <v>70.64</v>
      </c>
      <c r="G42" s="22">
        <v>3284</v>
      </c>
      <c r="H42" s="54">
        <f t="shared" si="5"/>
        <v>131.36000000000001</v>
      </c>
      <c r="I42" s="40" t="s">
        <v>198</v>
      </c>
      <c r="J42" s="161">
        <v>0</v>
      </c>
      <c r="K42" s="190" t="s">
        <v>340</v>
      </c>
      <c r="L42" s="278" t="s">
        <v>335</v>
      </c>
      <c r="M42" s="14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6"/>
    </row>
    <row r="43" spans="1:235" s="17" customFormat="1" ht="14.25" customHeight="1" x14ac:dyDescent="0.25">
      <c r="A43" s="333">
        <v>33</v>
      </c>
      <c r="B43" s="50">
        <v>16</v>
      </c>
      <c r="C43" s="19" t="s">
        <v>106</v>
      </c>
      <c r="D43" s="19" t="s">
        <v>96</v>
      </c>
      <c r="E43" s="21">
        <v>48.63</v>
      </c>
      <c r="F43" s="35">
        <f t="shared" si="4"/>
        <v>97.26</v>
      </c>
      <c r="G43" s="22">
        <v>3068</v>
      </c>
      <c r="H43" s="54">
        <f t="shared" si="5"/>
        <v>122.72000000000001</v>
      </c>
      <c r="I43" s="40" t="s">
        <v>198</v>
      </c>
      <c r="J43" s="161">
        <v>0</v>
      </c>
      <c r="K43" s="190" t="s">
        <v>340</v>
      </c>
      <c r="L43" s="278" t="s">
        <v>335</v>
      </c>
      <c r="M43" s="14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6"/>
    </row>
    <row r="44" spans="1:235" s="17" customFormat="1" ht="14.25" customHeight="1" x14ac:dyDescent="0.25">
      <c r="A44" s="333">
        <v>34</v>
      </c>
      <c r="B44" s="50">
        <v>17</v>
      </c>
      <c r="C44" s="19" t="s">
        <v>113</v>
      </c>
      <c r="D44" s="19" t="s">
        <v>96</v>
      </c>
      <c r="E44" s="21">
        <v>37.130000000000003</v>
      </c>
      <c r="F44" s="35">
        <f t="shared" si="2"/>
        <v>74.260000000000005</v>
      </c>
      <c r="G44" s="22">
        <v>6849</v>
      </c>
      <c r="H44" s="54">
        <f t="shared" si="3"/>
        <v>273.95999999999998</v>
      </c>
      <c r="I44" s="40" t="s">
        <v>198</v>
      </c>
      <c r="J44" s="161">
        <v>0</v>
      </c>
      <c r="K44" s="190" t="s">
        <v>340</v>
      </c>
      <c r="L44" s="278" t="s">
        <v>335</v>
      </c>
      <c r="M44" s="14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6"/>
    </row>
    <row r="45" spans="1:235" s="6" customFormat="1" ht="18" customHeight="1" x14ac:dyDescent="0.25">
      <c r="A45" s="333"/>
      <c r="B45" s="86" t="s">
        <v>253</v>
      </c>
      <c r="C45" s="87" t="s">
        <v>254</v>
      </c>
      <c r="D45" s="19"/>
      <c r="E45" s="97">
        <f>SUM(E46:E47)</f>
        <v>25.939999999999998</v>
      </c>
      <c r="F45" s="97"/>
      <c r="G45" s="98">
        <f>SUM(G46:G47)</f>
        <v>15203</v>
      </c>
      <c r="H45" s="54"/>
      <c r="I45" s="40"/>
      <c r="J45" s="161"/>
      <c r="K45" s="192"/>
      <c r="L45" s="276" t="s">
        <v>337</v>
      </c>
      <c r="M45" s="3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5"/>
    </row>
    <row r="46" spans="1:235" s="6" customFormat="1" ht="14.25" customHeight="1" x14ac:dyDescent="0.25">
      <c r="A46" s="333">
        <v>35</v>
      </c>
      <c r="B46" s="50">
        <v>1</v>
      </c>
      <c r="C46" s="19" t="s">
        <v>97</v>
      </c>
      <c r="D46" s="19" t="s">
        <v>96</v>
      </c>
      <c r="E46" s="21">
        <v>18.649999999999999</v>
      </c>
      <c r="F46" s="35">
        <f>E46/14*100</f>
        <v>133.21428571428569</v>
      </c>
      <c r="G46" s="22">
        <v>9426</v>
      </c>
      <c r="H46" s="54">
        <f>G46/4000*100</f>
        <v>235.65</v>
      </c>
      <c r="I46" s="81" t="s">
        <v>198</v>
      </c>
      <c r="J46" s="161">
        <v>0</v>
      </c>
      <c r="K46" s="190" t="s">
        <v>340</v>
      </c>
      <c r="L46" s="278" t="s">
        <v>335</v>
      </c>
      <c r="M46" s="3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5"/>
    </row>
    <row r="47" spans="1:235" s="6" customFormat="1" ht="14.25" customHeight="1" x14ac:dyDescent="0.25">
      <c r="A47" s="333">
        <v>36</v>
      </c>
      <c r="B47" s="50">
        <v>2</v>
      </c>
      <c r="C47" s="19" t="s">
        <v>105</v>
      </c>
      <c r="D47" s="19" t="s">
        <v>96</v>
      </c>
      <c r="E47" s="21">
        <v>7.29</v>
      </c>
      <c r="F47" s="35">
        <f>E47/14*100</f>
        <v>52.071428571428569</v>
      </c>
      <c r="G47" s="22">
        <v>5777</v>
      </c>
      <c r="H47" s="54">
        <f>G47/4000*100</f>
        <v>144.42500000000001</v>
      </c>
      <c r="I47" s="40" t="s">
        <v>198</v>
      </c>
      <c r="J47" s="161">
        <v>0</v>
      </c>
      <c r="K47" s="190" t="s">
        <v>340</v>
      </c>
      <c r="L47" s="278" t="s">
        <v>335</v>
      </c>
      <c r="M47" s="3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5"/>
    </row>
    <row r="48" spans="1:235" s="17" customFormat="1" ht="12.75" customHeight="1" x14ac:dyDescent="0.25">
      <c r="A48" s="334"/>
      <c r="B48" s="49"/>
      <c r="C48" s="105" t="s">
        <v>199</v>
      </c>
      <c r="D48" s="23"/>
      <c r="E48" s="24">
        <v>224.77</v>
      </c>
      <c r="F48" s="38"/>
      <c r="G48" s="25"/>
      <c r="H48" s="55"/>
      <c r="I48" s="82"/>
      <c r="J48" s="162"/>
      <c r="K48" s="197"/>
      <c r="L48" s="279"/>
      <c r="M48" s="14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6"/>
    </row>
    <row r="49" spans="1:235" s="9" customFormat="1" ht="18" customHeight="1" x14ac:dyDescent="0.25">
      <c r="A49" s="331"/>
      <c r="B49" s="66" t="s">
        <v>173</v>
      </c>
      <c r="C49" s="67" t="s">
        <v>84</v>
      </c>
      <c r="D49" s="68"/>
      <c r="E49" s="69">
        <f>SUM(E50,E56)</f>
        <v>251.55</v>
      </c>
      <c r="F49" s="69"/>
      <c r="G49" s="70">
        <f>SUM(G50,G56)</f>
        <v>128878</v>
      </c>
      <c r="H49" s="71"/>
      <c r="I49" s="72">
        <v>7</v>
      </c>
      <c r="J49" s="80">
        <v>0</v>
      </c>
      <c r="K49" s="191"/>
      <c r="L49" s="272">
        <v>10</v>
      </c>
      <c r="M49" s="18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8"/>
    </row>
    <row r="50" spans="1:235" s="9" customFormat="1" ht="18" customHeight="1" x14ac:dyDescent="0.25">
      <c r="A50" s="332"/>
      <c r="B50" s="86" t="s">
        <v>252</v>
      </c>
      <c r="C50" s="87" t="s">
        <v>250</v>
      </c>
      <c r="D50" s="88"/>
      <c r="E50" s="89">
        <f>SUM(E51:E55)</f>
        <v>173.72</v>
      </c>
      <c r="F50" s="89"/>
      <c r="G50" s="90">
        <f>SUM(G51:G55)</f>
        <v>56678</v>
      </c>
      <c r="H50" s="91"/>
      <c r="I50" s="92"/>
      <c r="J50" s="161"/>
      <c r="K50" s="192"/>
      <c r="L50" s="273">
        <v>5</v>
      </c>
      <c r="M50" s="18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8"/>
    </row>
    <row r="51" spans="1:235" s="17" customFormat="1" ht="14.25" customHeight="1" x14ac:dyDescent="0.25">
      <c r="A51" s="333">
        <v>37</v>
      </c>
      <c r="B51" s="48" t="s">
        <v>174</v>
      </c>
      <c r="C51" s="19" t="s">
        <v>91</v>
      </c>
      <c r="D51" s="19" t="s">
        <v>86</v>
      </c>
      <c r="E51" s="21">
        <v>30.06</v>
      </c>
      <c r="F51" s="35">
        <f>E51/50*100</f>
        <v>60.12</v>
      </c>
      <c r="G51" s="42">
        <v>10140</v>
      </c>
      <c r="H51" s="35">
        <f>G51/2500*100</f>
        <v>405.6</v>
      </c>
      <c r="I51" s="27" t="s">
        <v>198</v>
      </c>
      <c r="J51" s="161">
        <v>0</v>
      </c>
      <c r="K51" s="190" t="s">
        <v>340</v>
      </c>
      <c r="L51" s="274" t="s">
        <v>335</v>
      </c>
      <c r="M51" s="14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6"/>
    </row>
    <row r="52" spans="1:235" s="6" customFormat="1" ht="14.25" customHeight="1" x14ac:dyDescent="0.25">
      <c r="A52" s="333">
        <v>38</v>
      </c>
      <c r="B52" s="48" t="s">
        <v>175</v>
      </c>
      <c r="C52" s="19" t="s">
        <v>88</v>
      </c>
      <c r="D52" s="19" t="s">
        <v>86</v>
      </c>
      <c r="E52" s="21">
        <v>56.86</v>
      </c>
      <c r="F52" s="35">
        <f>E52/50*100</f>
        <v>113.72</v>
      </c>
      <c r="G52" s="42">
        <v>8064</v>
      </c>
      <c r="H52" s="35">
        <f>G52/2500*100</f>
        <v>322.56</v>
      </c>
      <c r="I52" s="27" t="s">
        <v>198</v>
      </c>
      <c r="J52" s="161">
        <v>0</v>
      </c>
      <c r="K52" s="190" t="s">
        <v>340</v>
      </c>
      <c r="L52" s="274" t="s">
        <v>335</v>
      </c>
      <c r="M52" s="3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5"/>
    </row>
    <row r="53" spans="1:235" s="6" customFormat="1" ht="14.25" customHeight="1" x14ac:dyDescent="0.25">
      <c r="A53" s="333">
        <v>39</v>
      </c>
      <c r="B53" s="48" t="s">
        <v>176</v>
      </c>
      <c r="C53" s="19" t="s">
        <v>89</v>
      </c>
      <c r="D53" s="19" t="s">
        <v>86</v>
      </c>
      <c r="E53" s="21">
        <v>28.71</v>
      </c>
      <c r="F53" s="35">
        <f>E53/50*100</f>
        <v>57.42</v>
      </c>
      <c r="G53" s="42">
        <v>10923</v>
      </c>
      <c r="H53" s="35">
        <f>G53/2500*100</f>
        <v>436.92</v>
      </c>
      <c r="I53" s="27" t="s">
        <v>198</v>
      </c>
      <c r="J53" s="161">
        <v>0</v>
      </c>
      <c r="K53" s="190" t="s">
        <v>340</v>
      </c>
      <c r="L53" s="274" t="s">
        <v>335</v>
      </c>
      <c r="M53" s="3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5"/>
    </row>
    <row r="54" spans="1:235" s="17" customFormat="1" ht="14.25" customHeight="1" x14ac:dyDescent="0.25">
      <c r="A54" s="333">
        <v>40</v>
      </c>
      <c r="B54" s="48" t="s">
        <v>177</v>
      </c>
      <c r="C54" s="19" t="s">
        <v>93</v>
      </c>
      <c r="D54" s="19" t="s">
        <v>86</v>
      </c>
      <c r="E54" s="21">
        <v>40.74</v>
      </c>
      <c r="F54" s="35">
        <f>E54/50*100</f>
        <v>81.48</v>
      </c>
      <c r="G54" s="42">
        <v>20260</v>
      </c>
      <c r="H54" s="35">
        <f>G54/2500*100</f>
        <v>810.39999999999986</v>
      </c>
      <c r="I54" s="27" t="s">
        <v>198</v>
      </c>
      <c r="J54" s="161">
        <v>0</v>
      </c>
      <c r="K54" s="190" t="s">
        <v>340</v>
      </c>
      <c r="L54" s="274" t="s">
        <v>335</v>
      </c>
      <c r="M54" s="14"/>
      <c r="N54" s="15"/>
      <c r="O54" s="36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6"/>
    </row>
    <row r="55" spans="1:235" s="17" customFormat="1" ht="14.25" customHeight="1" x14ac:dyDescent="0.25">
      <c r="A55" s="333">
        <v>41</v>
      </c>
      <c r="B55" s="48" t="s">
        <v>178</v>
      </c>
      <c r="C55" s="19" t="s">
        <v>90</v>
      </c>
      <c r="D55" s="19" t="s">
        <v>86</v>
      </c>
      <c r="E55" s="21">
        <v>17.350000000000001</v>
      </c>
      <c r="F55" s="35">
        <f>E55/30*100</f>
        <v>57.833333333333336</v>
      </c>
      <c r="G55" s="42">
        <v>7291</v>
      </c>
      <c r="H55" s="35">
        <f>G55/8000*100</f>
        <v>91.137500000000003</v>
      </c>
      <c r="I55" s="20" t="s">
        <v>170</v>
      </c>
      <c r="J55" s="161">
        <v>0</v>
      </c>
      <c r="K55" s="200"/>
      <c r="L55" s="274" t="s">
        <v>335</v>
      </c>
      <c r="M55" s="14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6"/>
    </row>
    <row r="56" spans="1:235" s="9" customFormat="1" ht="16.5" customHeight="1" x14ac:dyDescent="0.25">
      <c r="A56" s="333"/>
      <c r="B56" s="86" t="s">
        <v>253</v>
      </c>
      <c r="C56" s="87" t="s">
        <v>251</v>
      </c>
      <c r="D56" s="19"/>
      <c r="E56" s="97">
        <f>SUM(E57:E61)</f>
        <v>77.83</v>
      </c>
      <c r="F56" s="97"/>
      <c r="G56" s="98">
        <f>SUM(G57:G61)</f>
        <v>72200</v>
      </c>
      <c r="H56" s="35"/>
      <c r="I56" s="27"/>
      <c r="J56" s="161"/>
      <c r="K56" s="192"/>
      <c r="L56" s="273">
        <v>5</v>
      </c>
      <c r="M56" s="18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8"/>
    </row>
    <row r="57" spans="1:235" s="6" customFormat="1" ht="14.25" customHeight="1" x14ac:dyDescent="0.25">
      <c r="A57" s="333">
        <v>42</v>
      </c>
      <c r="B57" s="48" t="s">
        <v>174</v>
      </c>
      <c r="C57" s="19" t="s">
        <v>85</v>
      </c>
      <c r="D57" s="19" t="s">
        <v>86</v>
      </c>
      <c r="E57" s="21">
        <v>12.84</v>
      </c>
      <c r="F57" s="35">
        <f>E57/5.5*100</f>
        <v>233.45454545454544</v>
      </c>
      <c r="G57" s="42">
        <v>17190</v>
      </c>
      <c r="H57" s="35">
        <f>G57/5000*100</f>
        <v>343.8</v>
      </c>
      <c r="I57" s="20" t="s">
        <v>170</v>
      </c>
      <c r="J57" s="161">
        <v>0</v>
      </c>
      <c r="K57" s="200"/>
      <c r="L57" s="274" t="s">
        <v>335</v>
      </c>
      <c r="M57" s="3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5"/>
    </row>
    <row r="58" spans="1:235" s="6" customFormat="1" ht="14.25" customHeight="1" x14ac:dyDescent="0.25">
      <c r="A58" s="333">
        <v>43</v>
      </c>
      <c r="B58" s="48" t="s">
        <v>175</v>
      </c>
      <c r="C58" s="19" t="s">
        <v>87</v>
      </c>
      <c r="D58" s="19" t="s">
        <v>86</v>
      </c>
      <c r="E58" s="21">
        <v>14.5</v>
      </c>
      <c r="F58" s="35">
        <f>E58/5.5*100</f>
        <v>263.63636363636363</v>
      </c>
      <c r="G58" s="42">
        <v>12152</v>
      </c>
      <c r="H58" s="35">
        <f>G58/2500*100</f>
        <v>486.08000000000004</v>
      </c>
      <c r="I58" s="27" t="s">
        <v>198</v>
      </c>
      <c r="J58" s="161">
        <v>0</v>
      </c>
      <c r="K58" s="190" t="s">
        <v>340</v>
      </c>
      <c r="L58" s="274" t="s">
        <v>335</v>
      </c>
      <c r="M58" s="3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5"/>
    </row>
    <row r="59" spans="1:235" s="6" customFormat="1" ht="14.25" customHeight="1" x14ac:dyDescent="0.25">
      <c r="A59" s="333">
        <v>44</v>
      </c>
      <c r="B59" s="48" t="s">
        <v>176</v>
      </c>
      <c r="C59" s="19" t="s">
        <v>94</v>
      </c>
      <c r="D59" s="19" t="s">
        <v>86</v>
      </c>
      <c r="E59" s="21">
        <v>17.09</v>
      </c>
      <c r="F59" s="35">
        <f>E59/5.5*100</f>
        <v>310.72727272727275</v>
      </c>
      <c r="G59" s="42">
        <v>17452</v>
      </c>
      <c r="H59" s="35">
        <f>G59/2500*100</f>
        <v>698.08</v>
      </c>
      <c r="I59" s="27" t="s">
        <v>198</v>
      </c>
      <c r="J59" s="161">
        <v>0</v>
      </c>
      <c r="K59" s="190" t="s">
        <v>340</v>
      </c>
      <c r="L59" s="274" t="s">
        <v>335</v>
      </c>
      <c r="M59" s="3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5"/>
    </row>
    <row r="60" spans="1:235" s="6" customFormat="1" ht="14.25" customHeight="1" x14ac:dyDescent="0.25">
      <c r="A60" s="333">
        <v>45</v>
      </c>
      <c r="B60" s="48" t="s">
        <v>177</v>
      </c>
      <c r="C60" s="19" t="s">
        <v>95</v>
      </c>
      <c r="D60" s="19" t="s">
        <v>86</v>
      </c>
      <c r="E60" s="21">
        <v>12.75</v>
      </c>
      <c r="F60" s="35">
        <f>E60/5.5*100</f>
        <v>231.81818181818184</v>
      </c>
      <c r="G60" s="42">
        <v>11615</v>
      </c>
      <c r="H60" s="35">
        <f>G60/2500*100</f>
        <v>464.59999999999997</v>
      </c>
      <c r="I60" s="27" t="s">
        <v>198</v>
      </c>
      <c r="J60" s="161">
        <v>0</v>
      </c>
      <c r="K60" s="190" t="s">
        <v>340</v>
      </c>
      <c r="L60" s="274" t="s">
        <v>335</v>
      </c>
      <c r="M60" s="3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5"/>
    </row>
    <row r="61" spans="1:235" s="17" customFormat="1" ht="14.25" customHeight="1" x14ac:dyDescent="0.25">
      <c r="A61" s="333">
        <v>46</v>
      </c>
      <c r="B61" s="49" t="s">
        <v>178</v>
      </c>
      <c r="C61" s="23" t="s">
        <v>92</v>
      </c>
      <c r="D61" s="23" t="s">
        <v>86</v>
      </c>
      <c r="E61" s="24">
        <v>20.65</v>
      </c>
      <c r="F61" s="38">
        <f>E61/5.5*100</f>
        <v>375.45454545454544</v>
      </c>
      <c r="G61" s="43">
        <v>13791</v>
      </c>
      <c r="H61" s="38">
        <f>G61/5000*100</f>
        <v>275.82</v>
      </c>
      <c r="I61" s="34" t="s">
        <v>170</v>
      </c>
      <c r="J61" s="161">
        <v>0</v>
      </c>
      <c r="K61" s="201"/>
      <c r="L61" s="274" t="s">
        <v>335</v>
      </c>
      <c r="M61" s="14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6"/>
    </row>
    <row r="62" spans="1:235" s="9" customFormat="1" ht="18.75" customHeight="1" x14ac:dyDescent="0.25">
      <c r="A62" s="331"/>
      <c r="B62" s="66" t="s">
        <v>182</v>
      </c>
      <c r="C62" s="67" t="s">
        <v>59</v>
      </c>
      <c r="D62" s="68"/>
      <c r="E62" s="71">
        <f>SUM(E63,E86)</f>
        <v>608.63</v>
      </c>
      <c r="F62" s="71"/>
      <c r="G62" s="77">
        <f>SUM(G63,G86)</f>
        <v>262117</v>
      </c>
      <c r="H62" s="71"/>
      <c r="I62" s="72">
        <v>12</v>
      </c>
      <c r="J62" s="80">
        <v>0</v>
      </c>
      <c r="K62" s="198"/>
      <c r="L62" s="272">
        <v>24</v>
      </c>
      <c r="M62" s="18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8"/>
    </row>
    <row r="63" spans="1:235" s="9" customFormat="1" ht="18.75" customHeight="1" x14ac:dyDescent="0.25">
      <c r="A63" s="332"/>
      <c r="B63" s="86" t="s">
        <v>252</v>
      </c>
      <c r="C63" s="87" t="s">
        <v>250</v>
      </c>
      <c r="D63" s="88"/>
      <c r="E63" s="91">
        <f>SUM(E64:E85)</f>
        <v>586.49</v>
      </c>
      <c r="F63" s="91"/>
      <c r="G63" s="96">
        <f>SUM(G64:G85)</f>
        <v>229785</v>
      </c>
      <c r="H63" s="91"/>
      <c r="I63" s="92"/>
      <c r="J63" s="161"/>
      <c r="K63" s="199"/>
      <c r="L63" s="273">
        <v>22</v>
      </c>
      <c r="M63" s="18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8"/>
    </row>
    <row r="64" spans="1:235" s="6" customFormat="1" ht="14.25" customHeight="1" x14ac:dyDescent="0.25">
      <c r="A64" s="333">
        <v>66</v>
      </c>
      <c r="B64" s="48" t="s">
        <v>174</v>
      </c>
      <c r="C64" s="19" t="s">
        <v>74</v>
      </c>
      <c r="D64" s="19" t="s">
        <v>59</v>
      </c>
      <c r="E64" s="35">
        <v>99.05</v>
      </c>
      <c r="F64" s="35">
        <f>E64/50*100</f>
        <v>198.1</v>
      </c>
      <c r="G64" s="22">
        <v>8559</v>
      </c>
      <c r="H64" s="54">
        <f>G64/2500*100</f>
        <v>342.36</v>
      </c>
      <c r="I64" s="27" t="s">
        <v>198</v>
      </c>
      <c r="J64" s="161">
        <v>0</v>
      </c>
      <c r="K64" s="190" t="s">
        <v>340</v>
      </c>
      <c r="L64" s="278" t="s">
        <v>335</v>
      </c>
      <c r="M64" s="3"/>
      <c r="N64" s="4"/>
      <c r="O64" s="30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5"/>
    </row>
    <row r="65" spans="1:235" s="6" customFormat="1" ht="14.25" customHeight="1" x14ac:dyDescent="0.25">
      <c r="A65" s="333">
        <v>67</v>
      </c>
      <c r="B65" s="48" t="s">
        <v>175</v>
      </c>
      <c r="C65" s="19" t="s">
        <v>64</v>
      </c>
      <c r="D65" s="19" t="s">
        <v>59</v>
      </c>
      <c r="E65" s="35">
        <v>26.93</v>
      </c>
      <c r="F65" s="35">
        <f>E65/50*100</f>
        <v>53.86</v>
      </c>
      <c r="G65" s="22">
        <v>7940</v>
      </c>
      <c r="H65" s="54">
        <f>G65/2500*100</f>
        <v>317.60000000000002</v>
      </c>
      <c r="I65" s="27" t="s">
        <v>198</v>
      </c>
      <c r="J65" s="161">
        <v>0</v>
      </c>
      <c r="K65" s="190" t="s">
        <v>340</v>
      </c>
      <c r="L65" s="278" t="s">
        <v>335</v>
      </c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5"/>
    </row>
    <row r="66" spans="1:235" s="6" customFormat="1" ht="14.25" customHeight="1" x14ac:dyDescent="0.25">
      <c r="A66" s="333">
        <v>68</v>
      </c>
      <c r="B66" s="48" t="s">
        <v>176</v>
      </c>
      <c r="C66" s="19" t="s">
        <v>81</v>
      </c>
      <c r="D66" s="19" t="s">
        <v>59</v>
      </c>
      <c r="E66" s="35">
        <v>25.6</v>
      </c>
      <c r="F66" s="35">
        <f>E66/50*100</f>
        <v>51.2</v>
      </c>
      <c r="G66" s="22">
        <v>7349</v>
      </c>
      <c r="H66" s="54">
        <f>G66/5000*100</f>
        <v>146.97999999999999</v>
      </c>
      <c r="I66" s="27" t="s">
        <v>198</v>
      </c>
      <c r="J66" s="161">
        <v>0</v>
      </c>
      <c r="K66" s="190" t="s">
        <v>340</v>
      </c>
      <c r="L66" s="278" t="s">
        <v>335</v>
      </c>
      <c r="M66" s="3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5"/>
    </row>
    <row r="67" spans="1:235" s="6" customFormat="1" ht="14.25" customHeight="1" x14ac:dyDescent="0.25">
      <c r="A67" s="333">
        <v>69</v>
      </c>
      <c r="B67" s="48" t="s">
        <v>177</v>
      </c>
      <c r="C67" s="19" t="s">
        <v>82</v>
      </c>
      <c r="D67" s="19" t="s">
        <v>59</v>
      </c>
      <c r="E67" s="35">
        <v>46.95</v>
      </c>
      <c r="F67" s="35">
        <f>E67/50*100</f>
        <v>93.9</v>
      </c>
      <c r="G67" s="22">
        <v>11285</v>
      </c>
      <c r="H67" s="54">
        <f>G67/2500*100</f>
        <v>451.40000000000003</v>
      </c>
      <c r="I67" s="27" t="s">
        <v>198</v>
      </c>
      <c r="J67" s="161">
        <v>0</v>
      </c>
      <c r="K67" s="190" t="s">
        <v>340</v>
      </c>
      <c r="L67" s="278" t="s">
        <v>335</v>
      </c>
      <c r="M67" s="3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5"/>
    </row>
    <row r="68" spans="1:235" s="17" customFormat="1" ht="14.25" customHeight="1" x14ac:dyDescent="0.25">
      <c r="A68" s="333">
        <v>70</v>
      </c>
      <c r="B68" s="48" t="s">
        <v>178</v>
      </c>
      <c r="C68" s="19" t="s">
        <v>65</v>
      </c>
      <c r="D68" s="19" t="s">
        <v>59</v>
      </c>
      <c r="E68" s="35">
        <v>38.06</v>
      </c>
      <c r="F68" s="35">
        <f>E68/30*100</f>
        <v>126.86666666666669</v>
      </c>
      <c r="G68" s="100">
        <v>14484</v>
      </c>
      <c r="H68" s="35">
        <f>G68/8000*100</f>
        <v>181.05</v>
      </c>
      <c r="I68" s="20" t="s">
        <v>170</v>
      </c>
      <c r="J68" s="161">
        <v>0</v>
      </c>
      <c r="K68" s="190"/>
      <c r="L68" s="278" t="s">
        <v>335</v>
      </c>
      <c r="M68" s="14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6"/>
    </row>
    <row r="69" spans="1:235" s="17" customFormat="1" ht="14.25" customHeight="1" x14ac:dyDescent="0.25">
      <c r="A69" s="333">
        <v>71</v>
      </c>
      <c r="B69" s="48" t="s">
        <v>179</v>
      </c>
      <c r="C69" s="19" t="s">
        <v>68</v>
      </c>
      <c r="D69" s="19" t="s">
        <v>59</v>
      </c>
      <c r="E69" s="35">
        <v>11.02</v>
      </c>
      <c r="F69" s="35">
        <f>E69/30*100</f>
        <v>36.733333333333334</v>
      </c>
      <c r="G69" s="100">
        <v>5600</v>
      </c>
      <c r="H69" s="35">
        <f>G69/8000*100</f>
        <v>70</v>
      </c>
      <c r="I69" s="20" t="s">
        <v>170</v>
      </c>
      <c r="J69" s="161">
        <v>0</v>
      </c>
      <c r="K69" s="190"/>
      <c r="L69" s="278" t="s">
        <v>335</v>
      </c>
      <c r="M69" s="14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6"/>
    </row>
    <row r="70" spans="1:235" s="17" customFormat="1" ht="14.25" customHeight="1" x14ac:dyDescent="0.25">
      <c r="A70" s="333">
        <v>72</v>
      </c>
      <c r="B70" s="48" t="s">
        <v>180</v>
      </c>
      <c r="C70" s="19" t="s">
        <v>70</v>
      </c>
      <c r="D70" s="19" t="s">
        <v>59</v>
      </c>
      <c r="E70" s="35">
        <v>25.8</v>
      </c>
      <c r="F70" s="35">
        <f>E70/50*100</f>
        <v>51.6</v>
      </c>
      <c r="G70" s="100">
        <v>12371</v>
      </c>
      <c r="H70" s="35">
        <f>G70/5000*100</f>
        <v>247.42000000000002</v>
      </c>
      <c r="I70" s="27" t="s">
        <v>198</v>
      </c>
      <c r="J70" s="161">
        <v>0</v>
      </c>
      <c r="K70" s="190"/>
      <c r="L70" s="278" t="s">
        <v>335</v>
      </c>
      <c r="M70" s="14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6"/>
    </row>
    <row r="71" spans="1:235" s="17" customFormat="1" ht="14.25" customHeight="1" x14ac:dyDescent="0.25">
      <c r="A71" s="333">
        <v>73</v>
      </c>
      <c r="B71" s="48" t="s">
        <v>181</v>
      </c>
      <c r="C71" s="19" t="s">
        <v>69</v>
      </c>
      <c r="D71" s="19" t="s">
        <v>59</v>
      </c>
      <c r="E71" s="35">
        <v>51.25</v>
      </c>
      <c r="F71" s="35">
        <f>E71/50*100</f>
        <v>102.49999999999999</v>
      </c>
      <c r="G71" s="42">
        <v>11362</v>
      </c>
      <c r="H71" s="35">
        <f>G71/2500*100</f>
        <v>454.48</v>
      </c>
      <c r="I71" s="27" t="s">
        <v>198</v>
      </c>
      <c r="J71" s="161">
        <v>0</v>
      </c>
      <c r="K71" s="190" t="s">
        <v>340</v>
      </c>
      <c r="L71" s="278" t="s">
        <v>335</v>
      </c>
      <c r="M71" s="14"/>
      <c r="N71" s="15"/>
      <c r="O71" s="36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6"/>
    </row>
    <row r="72" spans="1:235" s="6" customFormat="1" ht="14.25" customHeight="1" x14ac:dyDescent="0.25">
      <c r="A72" s="333">
        <v>74</v>
      </c>
      <c r="B72" s="48" t="s">
        <v>190</v>
      </c>
      <c r="C72" s="19" t="s">
        <v>75</v>
      </c>
      <c r="D72" s="19" t="s">
        <v>59</v>
      </c>
      <c r="E72" s="35">
        <v>53.97</v>
      </c>
      <c r="F72" s="35">
        <f>E72/50*100</f>
        <v>107.94</v>
      </c>
      <c r="G72" s="100">
        <v>17925</v>
      </c>
      <c r="H72" s="54">
        <f>G72/2500*100</f>
        <v>717</v>
      </c>
      <c r="I72" s="27" t="s">
        <v>198</v>
      </c>
      <c r="J72" s="161">
        <v>0</v>
      </c>
      <c r="K72" s="190" t="s">
        <v>340</v>
      </c>
      <c r="L72" s="278" t="s">
        <v>335</v>
      </c>
      <c r="M72" s="3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5"/>
    </row>
    <row r="73" spans="1:235" s="17" customFormat="1" ht="14.25" customHeight="1" x14ac:dyDescent="0.25">
      <c r="A73" s="333">
        <v>75</v>
      </c>
      <c r="B73" s="48" t="s">
        <v>191</v>
      </c>
      <c r="C73" s="19" t="s">
        <v>80</v>
      </c>
      <c r="D73" s="19" t="s">
        <v>59</v>
      </c>
      <c r="E73" s="35">
        <v>13.78</v>
      </c>
      <c r="F73" s="35">
        <f>E73/50*100</f>
        <v>27.560000000000002</v>
      </c>
      <c r="G73" s="42">
        <v>3331</v>
      </c>
      <c r="H73" s="35">
        <f>G73/5000*100</f>
        <v>66.62</v>
      </c>
      <c r="I73" s="27" t="s">
        <v>198</v>
      </c>
      <c r="J73" s="161">
        <v>0</v>
      </c>
      <c r="K73" s="190"/>
      <c r="L73" s="278" t="s">
        <v>335</v>
      </c>
      <c r="M73" s="14"/>
      <c r="N73" s="15"/>
      <c r="O73" s="36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6"/>
    </row>
    <row r="74" spans="1:235" s="17" customFormat="1" ht="14.25" customHeight="1" x14ac:dyDescent="0.25">
      <c r="A74" s="333">
        <v>76</v>
      </c>
      <c r="B74" s="48" t="s">
        <v>200</v>
      </c>
      <c r="C74" s="19" t="s">
        <v>71</v>
      </c>
      <c r="D74" s="19" t="s">
        <v>59</v>
      </c>
      <c r="E74" s="35">
        <v>20.57</v>
      </c>
      <c r="F74" s="35">
        <f>E74/50*100</f>
        <v>41.14</v>
      </c>
      <c r="G74" s="100">
        <v>6574</v>
      </c>
      <c r="H74" s="35">
        <f>G74/5000*100</f>
        <v>131.47999999999999</v>
      </c>
      <c r="I74" s="27" t="s">
        <v>198</v>
      </c>
      <c r="J74" s="161">
        <v>0</v>
      </c>
      <c r="K74" s="190"/>
      <c r="L74" s="278" t="s">
        <v>335</v>
      </c>
      <c r="M74" s="14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6"/>
    </row>
    <row r="75" spans="1:235" s="17" customFormat="1" ht="14.25" customHeight="1" x14ac:dyDescent="0.25">
      <c r="A75" s="333">
        <v>77</v>
      </c>
      <c r="B75" s="48" t="s">
        <v>192</v>
      </c>
      <c r="C75" s="19" t="s">
        <v>67</v>
      </c>
      <c r="D75" s="19" t="s">
        <v>59</v>
      </c>
      <c r="E75" s="35">
        <v>11.2</v>
      </c>
      <c r="F75" s="35">
        <f>E75/30*100</f>
        <v>37.333333333333329</v>
      </c>
      <c r="G75" s="100">
        <v>7104</v>
      </c>
      <c r="H75" s="35">
        <f>G75/8000*100</f>
        <v>88.8</v>
      </c>
      <c r="I75" s="20" t="s">
        <v>170</v>
      </c>
      <c r="J75" s="161">
        <v>0</v>
      </c>
      <c r="K75" s="190"/>
      <c r="L75" s="278" t="s">
        <v>335</v>
      </c>
      <c r="M75" s="14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6"/>
    </row>
    <row r="76" spans="1:235" s="17" customFormat="1" ht="14.25" customHeight="1" x14ac:dyDescent="0.25">
      <c r="A76" s="333">
        <v>78</v>
      </c>
      <c r="B76" s="48" t="s">
        <v>193</v>
      </c>
      <c r="C76" s="19" t="s">
        <v>79</v>
      </c>
      <c r="D76" s="19" t="s">
        <v>59</v>
      </c>
      <c r="E76" s="35">
        <v>10.6</v>
      </c>
      <c r="F76" s="35">
        <f>E76/50*100</f>
        <v>21.2</v>
      </c>
      <c r="G76" s="100">
        <v>5114</v>
      </c>
      <c r="H76" s="35">
        <f>G76/5000*100</f>
        <v>102.27999999999999</v>
      </c>
      <c r="I76" s="27" t="s">
        <v>198</v>
      </c>
      <c r="J76" s="161">
        <v>0</v>
      </c>
      <c r="K76" s="190"/>
      <c r="L76" s="278" t="s">
        <v>335</v>
      </c>
      <c r="M76" s="14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6"/>
    </row>
    <row r="77" spans="1:235" s="17" customFormat="1" ht="14.25" customHeight="1" x14ac:dyDescent="0.25">
      <c r="A77" s="333">
        <v>79</v>
      </c>
      <c r="B77" s="48" t="s">
        <v>202</v>
      </c>
      <c r="C77" s="19" t="s">
        <v>66</v>
      </c>
      <c r="D77" s="19" t="s">
        <v>59</v>
      </c>
      <c r="E77" s="35">
        <v>14.97</v>
      </c>
      <c r="F77" s="35">
        <f t="shared" ref="F77:F82" si="6">E77/30*100</f>
        <v>49.9</v>
      </c>
      <c r="G77" s="100">
        <v>13500</v>
      </c>
      <c r="H77" s="35">
        <f t="shared" ref="H77:H82" si="7">G77/8000*100</f>
        <v>168.75</v>
      </c>
      <c r="I77" s="20" t="s">
        <v>170</v>
      </c>
      <c r="J77" s="161">
        <v>0</v>
      </c>
      <c r="K77" s="190"/>
      <c r="L77" s="278" t="s">
        <v>335</v>
      </c>
      <c r="M77" s="14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6"/>
    </row>
    <row r="78" spans="1:235" s="17" customFormat="1" ht="14.25" customHeight="1" x14ac:dyDescent="0.25">
      <c r="A78" s="333">
        <v>80</v>
      </c>
      <c r="B78" s="48" t="s">
        <v>194</v>
      </c>
      <c r="C78" s="19" t="s">
        <v>73</v>
      </c>
      <c r="D78" s="19" t="s">
        <v>59</v>
      </c>
      <c r="E78" s="35">
        <v>11.83</v>
      </c>
      <c r="F78" s="35">
        <f>E78/30*100</f>
        <v>39.43333333333333</v>
      </c>
      <c r="G78" s="100">
        <v>9770</v>
      </c>
      <c r="H78" s="35">
        <f>G78/8000*100</f>
        <v>122.125</v>
      </c>
      <c r="I78" s="20" t="s">
        <v>170</v>
      </c>
      <c r="J78" s="161">
        <v>0</v>
      </c>
      <c r="K78" s="190"/>
      <c r="L78" s="278" t="s">
        <v>335</v>
      </c>
      <c r="M78" s="14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6"/>
    </row>
    <row r="79" spans="1:235" s="17" customFormat="1" ht="14.25" customHeight="1" x14ac:dyDescent="0.25">
      <c r="A79" s="333">
        <v>81</v>
      </c>
      <c r="B79" s="48" t="s">
        <v>195</v>
      </c>
      <c r="C79" s="19" t="s">
        <v>61</v>
      </c>
      <c r="D79" s="19" t="s">
        <v>59</v>
      </c>
      <c r="E79" s="35">
        <v>14.41</v>
      </c>
      <c r="F79" s="35">
        <f>E79/30*100</f>
        <v>48.033333333333331</v>
      </c>
      <c r="G79" s="100">
        <v>8839</v>
      </c>
      <c r="H79" s="35">
        <f>G79/8000*100</f>
        <v>110.48750000000001</v>
      </c>
      <c r="I79" s="20" t="s">
        <v>170</v>
      </c>
      <c r="J79" s="161">
        <v>0</v>
      </c>
      <c r="K79" s="190"/>
      <c r="L79" s="278" t="s">
        <v>335</v>
      </c>
      <c r="M79" s="14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6"/>
    </row>
    <row r="80" spans="1:235" s="17" customFormat="1" ht="14.25" customHeight="1" x14ac:dyDescent="0.25">
      <c r="A80" s="333">
        <v>82</v>
      </c>
      <c r="B80" s="48" t="s">
        <v>196</v>
      </c>
      <c r="C80" s="19" t="s">
        <v>83</v>
      </c>
      <c r="D80" s="19" t="s">
        <v>59</v>
      </c>
      <c r="E80" s="35">
        <v>18.420000000000002</v>
      </c>
      <c r="F80" s="35">
        <f>E80/30*100</f>
        <v>61.400000000000013</v>
      </c>
      <c r="G80" s="100">
        <v>12188</v>
      </c>
      <c r="H80" s="35">
        <f>G80/8000*100</f>
        <v>152.35</v>
      </c>
      <c r="I80" s="20" t="s">
        <v>170</v>
      </c>
      <c r="J80" s="161">
        <v>0</v>
      </c>
      <c r="K80" s="190"/>
      <c r="L80" s="278" t="s">
        <v>335</v>
      </c>
      <c r="M80" s="14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6"/>
    </row>
    <row r="81" spans="1:235" s="17" customFormat="1" ht="14.25" customHeight="1" x14ac:dyDescent="0.25">
      <c r="A81" s="333">
        <v>83</v>
      </c>
      <c r="B81" s="48" t="s">
        <v>197</v>
      </c>
      <c r="C81" s="19" t="s">
        <v>72</v>
      </c>
      <c r="D81" s="19" t="s">
        <v>59</v>
      </c>
      <c r="E81" s="35">
        <v>9.06</v>
      </c>
      <c r="F81" s="35">
        <f t="shared" si="6"/>
        <v>30.2</v>
      </c>
      <c r="G81" s="100">
        <v>7321</v>
      </c>
      <c r="H81" s="35">
        <f t="shared" si="7"/>
        <v>91.512500000000003</v>
      </c>
      <c r="I81" s="20" t="s">
        <v>170</v>
      </c>
      <c r="J81" s="161">
        <v>0</v>
      </c>
      <c r="K81" s="190"/>
      <c r="L81" s="278" t="s">
        <v>335</v>
      </c>
      <c r="M81" s="14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6"/>
    </row>
    <row r="82" spans="1:235" s="17" customFormat="1" ht="14.25" customHeight="1" x14ac:dyDescent="0.25">
      <c r="A82" s="333">
        <v>84</v>
      </c>
      <c r="B82" s="48" t="s">
        <v>203</v>
      </c>
      <c r="C82" s="19" t="s">
        <v>77</v>
      </c>
      <c r="D82" s="19" t="s">
        <v>59</v>
      </c>
      <c r="E82" s="35">
        <v>31.53</v>
      </c>
      <c r="F82" s="35">
        <f t="shared" si="6"/>
        <v>105.1</v>
      </c>
      <c r="G82" s="100">
        <v>19485</v>
      </c>
      <c r="H82" s="35">
        <f t="shared" si="7"/>
        <v>243.5625</v>
      </c>
      <c r="I82" s="27" t="s">
        <v>198</v>
      </c>
      <c r="J82" s="161">
        <v>0</v>
      </c>
      <c r="K82" s="190"/>
      <c r="L82" s="278" t="s">
        <v>335</v>
      </c>
      <c r="M82" s="39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6"/>
    </row>
    <row r="83" spans="1:235" s="17" customFormat="1" ht="14.25" customHeight="1" x14ac:dyDescent="0.25">
      <c r="A83" s="333">
        <v>85</v>
      </c>
      <c r="B83" s="48" t="s">
        <v>204</v>
      </c>
      <c r="C83" s="19" t="s">
        <v>62</v>
      </c>
      <c r="D83" s="19" t="s">
        <v>59</v>
      </c>
      <c r="E83" s="35">
        <v>11.67</v>
      </c>
      <c r="F83" s="35">
        <f>E83/30*100</f>
        <v>38.9</v>
      </c>
      <c r="G83" s="100">
        <v>11579</v>
      </c>
      <c r="H83" s="35">
        <f>G83/8000*100</f>
        <v>144.73750000000001</v>
      </c>
      <c r="I83" s="20" t="s">
        <v>170</v>
      </c>
      <c r="J83" s="161">
        <v>0</v>
      </c>
      <c r="K83" s="190"/>
      <c r="L83" s="278" t="s">
        <v>335</v>
      </c>
      <c r="M83" s="14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6"/>
    </row>
    <row r="84" spans="1:235" s="17" customFormat="1" ht="14.25" customHeight="1" x14ac:dyDescent="0.25">
      <c r="A84" s="333">
        <v>86</v>
      </c>
      <c r="B84" s="48" t="s">
        <v>205</v>
      </c>
      <c r="C84" s="19" t="s">
        <v>63</v>
      </c>
      <c r="D84" s="19" t="s">
        <v>59</v>
      </c>
      <c r="E84" s="35">
        <v>23.33</v>
      </c>
      <c r="F84" s="35">
        <f>E84/50*100</f>
        <v>46.66</v>
      </c>
      <c r="G84" s="100">
        <v>16431</v>
      </c>
      <c r="H84" s="35">
        <f>G84/2500*100</f>
        <v>657.24</v>
      </c>
      <c r="I84" s="46" t="s">
        <v>198</v>
      </c>
      <c r="J84" s="161">
        <v>0</v>
      </c>
      <c r="K84" s="190" t="s">
        <v>340</v>
      </c>
      <c r="L84" s="278" t="s">
        <v>335</v>
      </c>
      <c r="M84" s="14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6"/>
    </row>
    <row r="85" spans="1:235" s="17" customFormat="1" ht="14.25" customHeight="1" x14ac:dyDescent="0.25">
      <c r="A85" s="333">
        <v>87</v>
      </c>
      <c r="B85" s="48" t="s">
        <v>206</v>
      </c>
      <c r="C85" s="19" t="s">
        <v>78</v>
      </c>
      <c r="D85" s="19" t="s">
        <v>59</v>
      </c>
      <c r="E85" s="35">
        <v>16.489999999999998</v>
      </c>
      <c r="F85" s="35">
        <f>E85/30*100</f>
        <v>54.966666666666661</v>
      </c>
      <c r="G85" s="100">
        <v>11674</v>
      </c>
      <c r="H85" s="35">
        <f>G85/8000*100</f>
        <v>145.92499999999998</v>
      </c>
      <c r="I85" s="20" t="s">
        <v>170</v>
      </c>
      <c r="J85" s="161">
        <v>0</v>
      </c>
      <c r="K85" s="190"/>
      <c r="L85" s="278" t="s">
        <v>335</v>
      </c>
      <c r="M85" s="14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6"/>
    </row>
    <row r="86" spans="1:235" s="9" customFormat="1" ht="18.75" customHeight="1" x14ac:dyDescent="0.25">
      <c r="A86" s="333"/>
      <c r="B86" s="86" t="s">
        <v>253</v>
      </c>
      <c r="C86" s="87" t="s">
        <v>254</v>
      </c>
      <c r="D86" s="19"/>
      <c r="E86" s="101">
        <f>SUM(E87:E88)</f>
        <v>22.14</v>
      </c>
      <c r="F86" s="101"/>
      <c r="G86" s="102">
        <f>SUM(G87:G88)</f>
        <v>32332</v>
      </c>
      <c r="H86" s="35"/>
      <c r="I86" s="27"/>
      <c r="J86" s="161"/>
      <c r="K86" s="199"/>
      <c r="L86" s="276" t="s">
        <v>337</v>
      </c>
      <c r="M86" s="18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8"/>
    </row>
    <row r="87" spans="1:235" s="17" customFormat="1" ht="14.25" customHeight="1" x14ac:dyDescent="0.25">
      <c r="A87" s="333">
        <v>88</v>
      </c>
      <c r="B87" s="48" t="s">
        <v>174</v>
      </c>
      <c r="C87" s="19" t="s">
        <v>60</v>
      </c>
      <c r="D87" s="19" t="s">
        <v>59</v>
      </c>
      <c r="E87" s="35">
        <v>13.69</v>
      </c>
      <c r="F87" s="35">
        <f>E87/14*100</f>
        <v>97.785714285714292</v>
      </c>
      <c r="G87" s="100">
        <v>23372</v>
      </c>
      <c r="H87" s="35">
        <f>G87/8000*100</f>
        <v>292.14999999999998</v>
      </c>
      <c r="I87" s="20" t="s">
        <v>170</v>
      </c>
      <c r="J87" s="161">
        <v>0</v>
      </c>
      <c r="K87" s="190"/>
      <c r="L87" s="278" t="s">
        <v>335</v>
      </c>
      <c r="M87" s="14"/>
      <c r="N87" s="36"/>
      <c r="O87" s="37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6"/>
    </row>
    <row r="88" spans="1:235" s="17" customFormat="1" ht="14.25" customHeight="1" x14ac:dyDescent="0.25">
      <c r="A88" s="334">
        <v>89</v>
      </c>
      <c r="B88" s="49" t="s">
        <v>175</v>
      </c>
      <c r="C88" s="23" t="s">
        <v>76</v>
      </c>
      <c r="D88" s="23" t="s">
        <v>59</v>
      </c>
      <c r="E88" s="38">
        <v>8.4499999999999993</v>
      </c>
      <c r="F88" s="38">
        <f>E88/14*100</f>
        <v>60.357142857142854</v>
      </c>
      <c r="G88" s="103">
        <v>8960</v>
      </c>
      <c r="H88" s="38">
        <f>G88/8000*100</f>
        <v>112.00000000000001</v>
      </c>
      <c r="I88" s="34" t="s">
        <v>170</v>
      </c>
      <c r="J88" s="162">
        <v>0</v>
      </c>
      <c r="K88" s="197"/>
      <c r="L88" s="279" t="s">
        <v>335</v>
      </c>
      <c r="M88" s="14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6"/>
    </row>
    <row r="89" spans="1:235" s="9" customFormat="1" ht="16.5" customHeight="1" x14ac:dyDescent="0.25">
      <c r="A89" s="331"/>
      <c r="B89" s="66" t="s">
        <v>183</v>
      </c>
      <c r="C89" s="67" t="s">
        <v>39</v>
      </c>
      <c r="D89" s="68"/>
      <c r="E89" s="69">
        <f>SUM(E90,E108)</f>
        <v>244.14150000000001</v>
      </c>
      <c r="F89" s="69"/>
      <c r="G89" s="70">
        <f>SUM(G90,G108)</f>
        <v>247012</v>
      </c>
      <c r="H89" s="71"/>
      <c r="I89" s="76">
        <v>2</v>
      </c>
      <c r="J89" s="80">
        <v>0</v>
      </c>
      <c r="K89" s="191"/>
      <c r="L89" s="272">
        <v>19</v>
      </c>
      <c r="M89" s="18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8"/>
    </row>
    <row r="90" spans="1:235" s="9" customFormat="1" ht="15" customHeight="1" x14ac:dyDescent="0.25">
      <c r="A90" s="332"/>
      <c r="B90" s="86" t="s">
        <v>252</v>
      </c>
      <c r="C90" s="87" t="s">
        <v>250</v>
      </c>
      <c r="D90" s="88"/>
      <c r="E90" s="89">
        <f>SUM(E91:E107)</f>
        <v>222.37</v>
      </c>
      <c r="F90" s="89"/>
      <c r="G90" s="90">
        <f>SUM(G91:G107)</f>
        <v>211922</v>
      </c>
      <c r="H90" s="91"/>
      <c r="I90" s="99"/>
      <c r="J90" s="161"/>
      <c r="K90" s="192"/>
      <c r="L90" s="273">
        <v>17</v>
      </c>
      <c r="M90" s="18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8"/>
    </row>
    <row r="91" spans="1:235" s="6" customFormat="1" ht="14.25" customHeight="1" x14ac:dyDescent="0.25">
      <c r="A91" s="333">
        <v>47</v>
      </c>
      <c r="B91" s="48" t="s">
        <v>174</v>
      </c>
      <c r="C91" s="19" t="s">
        <v>58</v>
      </c>
      <c r="D91" s="19" t="s">
        <v>39</v>
      </c>
      <c r="E91" s="21">
        <v>11.05</v>
      </c>
      <c r="F91" s="35">
        <f>E91/30*100</f>
        <v>36.833333333333336</v>
      </c>
      <c r="G91" s="22">
        <v>10436</v>
      </c>
      <c r="H91" s="54">
        <f>G91/8000*100</f>
        <v>130.44999999999999</v>
      </c>
      <c r="I91" s="20" t="s">
        <v>170</v>
      </c>
      <c r="J91" s="161">
        <v>0</v>
      </c>
      <c r="K91" s="190"/>
      <c r="L91" s="278" t="s">
        <v>335</v>
      </c>
      <c r="M91" s="3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5"/>
    </row>
    <row r="92" spans="1:235" s="6" customFormat="1" ht="14.25" customHeight="1" x14ac:dyDescent="0.25">
      <c r="A92" s="333">
        <v>48</v>
      </c>
      <c r="B92" s="48" t="s">
        <v>175</v>
      </c>
      <c r="C92" s="19" t="s">
        <v>46</v>
      </c>
      <c r="D92" s="19" t="s">
        <v>39</v>
      </c>
      <c r="E92" s="21">
        <v>18.87</v>
      </c>
      <c r="F92" s="35">
        <f>E92/50*100</f>
        <v>37.74</v>
      </c>
      <c r="G92" s="22">
        <v>18776</v>
      </c>
      <c r="H92" s="54">
        <f>G92/5000*100</f>
        <v>375.52</v>
      </c>
      <c r="I92" s="27" t="s">
        <v>198</v>
      </c>
      <c r="J92" s="161">
        <v>0</v>
      </c>
      <c r="K92" s="190"/>
      <c r="L92" s="278" t="s">
        <v>335</v>
      </c>
      <c r="M92" s="3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5"/>
    </row>
    <row r="93" spans="1:235" s="6" customFormat="1" ht="14.25" customHeight="1" x14ac:dyDescent="0.25">
      <c r="A93" s="333">
        <v>49</v>
      </c>
      <c r="B93" s="48" t="s">
        <v>176</v>
      </c>
      <c r="C93" s="19" t="s">
        <v>53</v>
      </c>
      <c r="D93" s="19" t="s">
        <v>39</v>
      </c>
      <c r="E93" s="21">
        <v>13.36</v>
      </c>
      <c r="F93" s="35">
        <f t="shared" ref="F93:F98" si="8">E93/30*100</f>
        <v>44.533333333333331</v>
      </c>
      <c r="G93" s="22">
        <v>13521</v>
      </c>
      <c r="H93" s="54">
        <f t="shared" ref="H93:H98" si="9">G93/8000*100</f>
        <v>169.01250000000002</v>
      </c>
      <c r="I93" s="20" t="s">
        <v>170</v>
      </c>
      <c r="J93" s="161">
        <v>0</v>
      </c>
      <c r="K93" s="190"/>
      <c r="L93" s="278" t="s">
        <v>335</v>
      </c>
      <c r="M93" s="3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5"/>
    </row>
    <row r="94" spans="1:235" s="17" customFormat="1" ht="14.25" customHeight="1" x14ac:dyDescent="0.25">
      <c r="A94" s="333">
        <v>50</v>
      </c>
      <c r="B94" s="48" t="s">
        <v>177</v>
      </c>
      <c r="C94" s="19" t="s">
        <v>48</v>
      </c>
      <c r="D94" s="19" t="s">
        <v>39</v>
      </c>
      <c r="E94" s="21">
        <v>8.6199999999999992</v>
      </c>
      <c r="F94" s="35">
        <f t="shared" si="8"/>
        <v>28.733333333333334</v>
      </c>
      <c r="G94" s="22">
        <v>10764</v>
      </c>
      <c r="H94" s="54">
        <f t="shared" si="9"/>
        <v>134.54999999999998</v>
      </c>
      <c r="I94" s="20" t="s">
        <v>170</v>
      </c>
      <c r="J94" s="161">
        <v>0</v>
      </c>
      <c r="K94" s="190"/>
      <c r="L94" s="278" t="s">
        <v>335</v>
      </c>
      <c r="M94" s="14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6"/>
    </row>
    <row r="95" spans="1:235" s="17" customFormat="1" ht="14.25" customHeight="1" x14ac:dyDescent="0.25">
      <c r="A95" s="333">
        <v>51</v>
      </c>
      <c r="B95" s="48" t="s">
        <v>178</v>
      </c>
      <c r="C95" s="19" t="s">
        <v>57</v>
      </c>
      <c r="D95" s="19" t="s">
        <v>39</v>
      </c>
      <c r="E95" s="21">
        <v>11.79</v>
      </c>
      <c r="F95" s="35">
        <f t="shared" si="8"/>
        <v>39.299999999999997</v>
      </c>
      <c r="G95" s="22">
        <v>15617</v>
      </c>
      <c r="H95" s="54">
        <f t="shared" si="9"/>
        <v>195.21250000000001</v>
      </c>
      <c r="I95" s="20" t="s">
        <v>170</v>
      </c>
      <c r="J95" s="161">
        <v>0</v>
      </c>
      <c r="K95" s="190"/>
      <c r="L95" s="278" t="s">
        <v>335</v>
      </c>
      <c r="M95" s="14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6"/>
    </row>
    <row r="96" spans="1:235" s="6" customFormat="1" ht="14.25" customHeight="1" x14ac:dyDescent="0.25">
      <c r="A96" s="333">
        <v>52</v>
      </c>
      <c r="B96" s="48" t="s">
        <v>179</v>
      </c>
      <c r="C96" s="19" t="s">
        <v>45</v>
      </c>
      <c r="D96" s="19" t="s">
        <v>39</v>
      </c>
      <c r="E96" s="21">
        <v>9.89</v>
      </c>
      <c r="F96" s="35">
        <f t="shared" si="8"/>
        <v>32.966666666666669</v>
      </c>
      <c r="G96" s="22">
        <v>8106</v>
      </c>
      <c r="H96" s="54">
        <f t="shared" si="9"/>
        <v>101.325</v>
      </c>
      <c r="I96" s="20" t="s">
        <v>170</v>
      </c>
      <c r="J96" s="161">
        <v>0</v>
      </c>
      <c r="K96" s="190"/>
      <c r="L96" s="278" t="s">
        <v>335</v>
      </c>
      <c r="M96" s="3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5"/>
    </row>
    <row r="97" spans="1:235" s="6" customFormat="1" ht="14.25" customHeight="1" x14ac:dyDescent="0.25">
      <c r="A97" s="333">
        <v>53</v>
      </c>
      <c r="B97" s="48" t="s">
        <v>180</v>
      </c>
      <c r="C97" s="19" t="s">
        <v>54</v>
      </c>
      <c r="D97" s="19" t="s">
        <v>39</v>
      </c>
      <c r="E97" s="21">
        <v>16.329999999999998</v>
      </c>
      <c r="F97" s="35">
        <f t="shared" si="8"/>
        <v>54.433333333333323</v>
      </c>
      <c r="G97" s="22">
        <v>11982</v>
      </c>
      <c r="H97" s="54">
        <f t="shared" si="9"/>
        <v>149.77499999999998</v>
      </c>
      <c r="I97" s="20" t="s">
        <v>170</v>
      </c>
      <c r="J97" s="161">
        <v>0</v>
      </c>
      <c r="K97" s="190"/>
      <c r="L97" s="278" t="s">
        <v>335</v>
      </c>
      <c r="M97" s="3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5"/>
    </row>
    <row r="98" spans="1:235" s="6" customFormat="1" ht="14.25" customHeight="1" x14ac:dyDescent="0.25">
      <c r="A98" s="333">
        <v>54</v>
      </c>
      <c r="B98" s="48" t="s">
        <v>181</v>
      </c>
      <c r="C98" s="19" t="s">
        <v>51</v>
      </c>
      <c r="D98" s="19" t="s">
        <v>39</v>
      </c>
      <c r="E98" s="21">
        <v>11.54</v>
      </c>
      <c r="F98" s="35">
        <f t="shared" si="8"/>
        <v>38.466666666666669</v>
      </c>
      <c r="G98" s="22">
        <v>11354</v>
      </c>
      <c r="H98" s="54">
        <f t="shared" si="9"/>
        <v>141.92499999999998</v>
      </c>
      <c r="I98" s="20" t="s">
        <v>170</v>
      </c>
      <c r="J98" s="161">
        <v>0</v>
      </c>
      <c r="K98" s="190"/>
      <c r="L98" s="278" t="s">
        <v>335</v>
      </c>
      <c r="M98" s="3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5"/>
    </row>
    <row r="99" spans="1:235" s="6" customFormat="1" ht="14.25" customHeight="1" x14ac:dyDescent="0.25">
      <c r="A99" s="333">
        <v>55</v>
      </c>
      <c r="B99" s="48" t="s">
        <v>190</v>
      </c>
      <c r="C99" s="19" t="s">
        <v>47</v>
      </c>
      <c r="D99" s="19" t="s">
        <v>39</v>
      </c>
      <c r="E99" s="21">
        <v>37.47</v>
      </c>
      <c r="F99" s="35">
        <f>E99/50*100</f>
        <v>74.94</v>
      </c>
      <c r="G99" s="22">
        <v>16812</v>
      </c>
      <c r="H99" s="54">
        <f>G99/2500*100</f>
        <v>672.48</v>
      </c>
      <c r="I99" s="46" t="s">
        <v>198</v>
      </c>
      <c r="J99" s="161">
        <v>0</v>
      </c>
      <c r="K99" s="190" t="s">
        <v>340</v>
      </c>
      <c r="L99" s="278" t="s">
        <v>335</v>
      </c>
      <c r="M99" s="3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5"/>
    </row>
    <row r="100" spans="1:235" s="6" customFormat="1" ht="14.25" customHeight="1" x14ac:dyDescent="0.25">
      <c r="A100" s="333">
        <v>56</v>
      </c>
      <c r="B100" s="48" t="s">
        <v>191</v>
      </c>
      <c r="C100" s="19" t="s">
        <v>52</v>
      </c>
      <c r="D100" s="19" t="s">
        <v>39</v>
      </c>
      <c r="E100" s="21">
        <v>10.18</v>
      </c>
      <c r="F100" s="35">
        <f>E100/30*100</f>
        <v>33.93333333333333</v>
      </c>
      <c r="G100" s="22">
        <v>15626</v>
      </c>
      <c r="H100" s="54">
        <f>G100/8000*100</f>
        <v>195.32499999999999</v>
      </c>
      <c r="I100" s="20" t="s">
        <v>170</v>
      </c>
      <c r="J100" s="161">
        <v>0</v>
      </c>
      <c r="K100" s="190"/>
      <c r="L100" s="278" t="s">
        <v>335</v>
      </c>
      <c r="M100" s="3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5"/>
    </row>
    <row r="101" spans="1:235" s="6" customFormat="1" ht="14.25" customHeight="1" x14ac:dyDescent="0.25">
      <c r="A101" s="333">
        <v>57</v>
      </c>
      <c r="B101" s="48" t="s">
        <v>200</v>
      </c>
      <c r="C101" s="19" t="s">
        <v>55</v>
      </c>
      <c r="D101" s="19" t="s">
        <v>39</v>
      </c>
      <c r="E101" s="21">
        <v>10.28</v>
      </c>
      <c r="F101" s="35">
        <f>E101/30*100</f>
        <v>34.266666666666659</v>
      </c>
      <c r="G101" s="22">
        <v>11875</v>
      </c>
      <c r="H101" s="54">
        <f>G101/8000*100</f>
        <v>148.4375</v>
      </c>
      <c r="I101" s="20" t="s">
        <v>170</v>
      </c>
      <c r="J101" s="161">
        <v>0</v>
      </c>
      <c r="K101" s="190"/>
      <c r="L101" s="278" t="s">
        <v>335</v>
      </c>
      <c r="M101" s="3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5"/>
    </row>
    <row r="102" spans="1:235" s="6" customFormat="1" ht="14.25" customHeight="1" x14ac:dyDescent="0.25">
      <c r="A102" s="333">
        <v>58</v>
      </c>
      <c r="B102" s="48" t="s">
        <v>192</v>
      </c>
      <c r="C102" s="19" t="s">
        <v>43</v>
      </c>
      <c r="D102" s="19" t="s">
        <v>39</v>
      </c>
      <c r="E102" s="21">
        <v>11.5</v>
      </c>
      <c r="F102" s="35">
        <f t="shared" ref="F102" si="10">E102/30*100</f>
        <v>38.333333333333336</v>
      </c>
      <c r="G102" s="22">
        <v>7833</v>
      </c>
      <c r="H102" s="54">
        <f t="shared" ref="H102" si="11">G102/8000*100</f>
        <v>97.912500000000009</v>
      </c>
      <c r="I102" s="20" t="s">
        <v>170</v>
      </c>
      <c r="J102" s="161">
        <v>0</v>
      </c>
      <c r="K102" s="190"/>
      <c r="L102" s="278" t="s">
        <v>335</v>
      </c>
      <c r="M102" s="3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5"/>
    </row>
    <row r="103" spans="1:235" s="6" customFormat="1" ht="14.25" customHeight="1" x14ac:dyDescent="0.25">
      <c r="A103" s="333">
        <v>59</v>
      </c>
      <c r="B103" s="48" t="s">
        <v>193</v>
      </c>
      <c r="C103" s="19" t="s">
        <v>56</v>
      </c>
      <c r="D103" s="19" t="s">
        <v>39</v>
      </c>
      <c r="E103" s="21">
        <v>20.53</v>
      </c>
      <c r="F103" s="35">
        <f>E103/30*100</f>
        <v>68.433333333333337</v>
      </c>
      <c r="G103" s="22">
        <v>22861</v>
      </c>
      <c r="H103" s="54">
        <f>G103/8000*100</f>
        <v>285.76249999999999</v>
      </c>
      <c r="I103" s="20" t="s">
        <v>170</v>
      </c>
      <c r="J103" s="161">
        <v>0</v>
      </c>
      <c r="K103" s="190"/>
      <c r="L103" s="278" t="s">
        <v>335</v>
      </c>
      <c r="M103" s="3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5"/>
    </row>
    <row r="104" spans="1:235" s="6" customFormat="1" ht="14.25" customHeight="1" x14ac:dyDescent="0.25">
      <c r="A104" s="333">
        <v>60</v>
      </c>
      <c r="B104" s="48" t="s">
        <v>202</v>
      </c>
      <c r="C104" s="19" t="s">
        <v>44</v>
      </c>
      <c r="D104" s="19" t="s">
        <v>39</v>
      </c>
      <c r="E104" s="21">
        <v>8.4600000000000009</v>
      </c>
      <c r="F104" s="35">
        <f>E104/30*100</f>
        <v>28.200000000000003</v>
      </c>
      <c r="G104" s="22">
        <v>9269</v>
      </c>
      <c r="H104" s="54">
        <f>G104/8000*100</f>
        <v>115.8625</v>
      </c>
      <c r="I104" s="20" t="s">
        <v>170</v>
      </c>
      <c r="J104" s="161">
        <v>0</v>
      </c>
      <c r="K104" s="190"/>
      <c r="L104" s="278" t="s">
        <v>335</v>
      </c>
      <c r="M104" s="3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5"/>
    </row>
    <row r="105" spans="1:235" s="6" customFormat="1" ht="14.25" customHeight="1" x14ac:dyDescent="0.25">
      <c r="A105" s="333">
        <v>61</v>
      </c>
      <c r="B105" s="48" t="s">
        <v>194</v>
      </c>
      <c r="C105" s="19" t="s">
        <v>49</v>
      </c>
      <c r="D105" s="19" t="s">
        <v>39</v>
      </c>
      <c r="E105" s="21">
        <v>7.41</v>
      </c>
      <c r="F105" s="35">
        <f t="shared" ref="F105:F107" si="12">E105/30*100</f>
        <v>24.7</v>
      </c>
      <c r="G105" s="22">
        <v>9388</v>
      </c>
      <c r="H105" s="54">
        <f t="shared" ref="H105:H107" si="13">G105/8000*100</f>
        <v>117.35</v>
      </c>
      <c r="I105" s="20" t="s">
        <v>170</v>
      </c>
      <c r="J105" s="161">
        <v>0</v>
      </c>
      <c r="K105" s="190"/>
      <c r="L105" s="278" t="s">
        <v>335</v>
      </c>
      <c r="M105" s="3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5"/>
    </row>
    <row r="106" spans="1:235" s="6" customFormat="1" ht="14.25" customHeight="1" x14ac:dyDescent="0.25">
      <c r="A106" s="333">
        <v>62</v>
      </c>
      <c r="B106" s="48" t="s">
        <v>195</v>
      </c>
      <c r="C106" s="19" t="s">
        <v>42</v>
      </c>
      <c r="D106" s="19" t="s">
        <v>39</v>
      </c>
      <c r="E106" s="21">
        <v>8.56</v>
      </c>
      <c r="F106" s="35">
        <f t="shared" si="12"/>
        <v>28.533333333333331</v>
      </c>
      <c r="G106" s="22">
        <v>10709</v>
      </c>
      <c r="H106" s="54">
        <f t="shared" si="13"/>
        <v>133.86249999999998</v>
      </c>
      <c r="I106" s="20" t="s">
        <v>170</v>
      </c>
      <c r="J106" s="161">
        <v>0</v>
      </c>
      <c r="K106" s="190"/>
      <c r="L106" s="278" t="s">
        <v>335</v>
      </c>
      <c r="M106" s="3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5"/>
    </row>
    <row r="107" spans="1:235" s="6" customFormat="1" ht="14.25" customHeight="1" x14ac:dyDescent="0.25">
      <c r="A107" s="333">
        <v>63</v>
      </c>
      <c r="B107" s="48" t="s">
        <v>196</v>
      </c>
      <c r="C107" s="19" t="s">
        <v>50</v>
      </c>
      <c r="D107" s="19" t="s">
        <v>39</v>
      </c>
      <c r="E107" s="21">
        <v>6.53</v>
      </c>
      <c r="F107" s="35">
        <f t="shared" si="12"/>
        <v>21.766666666666666</v>
      </c>
      <c r="G107" s="22">
        <v>6993</v>
      </c>
      <c r="H107" s="54">
        <f t="shared" si="13"/>
        <v>87.412500000000009</v>
      </c>
      <c r="I107" s="20" t="s">
        <v>170</v>
      </c>
      <c r="J107" s="161">
        <v>0</v>
      </c>
      <c r="K107" s="190"/>
      <c r="L107" s="278" t="s">
        <v>335</v>
      </c>
      <c r="M107" s="3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5"/>
    </row>
    <row r="108" spans="1:235" s="9" customFormat="1" ht="19.5" customHeight="1" x14ac:dyDescent="0.25">
      <c r="A108" s="333"/>
      <c r="B108" s="86" t="s">
        <v>253</v>
      </c>
      <c r="C108" s="87" t="s">
        <v>254</v>
      </c>
      <c r="D108" s="19"/>
      <c r="E108" s="97">
        <f>SUM(E109:E110)</f>
        <v>21.7715</v>
      </c>
      <c r="F108" s="97"/>
      <c r="G108" s="98">
        <f>SUM(G109:G110)</f>
        <v>35090</v>
      </c>
      <c r="H108" s="54"/>
      <c r="I108" s="20"/>
      <c r="J108" s="161"/>
      <c r="K108" s="192"/>
      <c r="L108" s="276" t="s">
        <v>337</v>
      </c>
      <c r="M108" s="18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8"/>
    </row>
    <row r="109" spans="1:235" s="6" customFormat="1" ht="14.25" customHeight="1" x14ac:dyDescent="0.25">
      <c r="A109" s="333">
        <v>64</v>
      </c>
      <c r="B109" s="48" t="s">
        <v>174</v>
      </c>
      <c r="C109" s="19" t="s">
        <v>41</v>
      </c>
      <c r="D109" s="19" t="s">
        <v>39</v>
      </c>
      <c r="E109" s="21">
        <v>12.134</v>
      </c>
      <c r="F109" s="35">
        <f>E109/14*100</f>
        <v>86.671428571428578</v>
      </c>
      <c r="G109" s="22">
        <v>20680</v>
      </c>
      <c r="H109" s="54">
        <f>G109/8000*100</f>
        <v>258.5</v>
      </c>
      <c r="I109" s="20" t="s">
        <v>170</v>
      </c>
      <c r="J109" s="161">
        <v>0</v>
      </c>
      <c r="K109" s="190"/>
      <c r="L109" s="278" t="s">
        <v>335</v>
      </c>
      <c r="M109" s="3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5"/>
    </row>
    <row r="110" spans="1:235" s="6" customFormat="1" ht="14.25" customHeight="1" x14ac:dyDescent="0.25">
      <c r="A110" s="334">
        <v>65</v>
      </c>
      <c r="B110" s="49" t="s">
        <v>175</v>
      </c>
      <c r="C110" s="23" t="s">
        <v>40</v>
      </c>
      <c r="D110" s="23" t="s">
        <v>39</v>
      </c>
      <c r="E110" s="24">
        <v>9.6374999999999993</v>
      </c>
      <c r="F110" s="38">
        <f>E110/14*100</f>
        <v>68.839285714285708</v>
      </c>
      <c r="G110" s="25">
        <v>14410</v>
      </c>
      <c r="H110" s="55">
        <f>G110/8000*100</f>
        <v>180.125</v>
      </c>
      <c r="I110" s="34" t="s">
        <v>170</v>
      </c>
      <c r="J110" s="162">
        <v>0</v>
      </c>
      <c r="K110" s="197"/>
      <c r="L110" s="279" t="s">
        <v>335</v>
      </c>
      <c r="M110" s="3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5"/>
    </row>
    <row r="111" spans="1:235" s="9" customFormat="1" ht="17.25" customHeight="1" x14ac:dyDescent="0.25">
      <c r="A111" s="331"/>
      <c r="B111" s="66" t="s">
        <v>184</v>
      </c>
      <c r="C111" s="67" t="s">
        <v>1</v>
      </c>
      <c r="D111" s="68"/>
      <c r="E111" s="69">
        <f>SUM(E112,E128)</f>
        <v>306.44</v>
      </c>
      <c r="F111" s="69"/>
      <c r="G111" s="70">
        <f>SUM(G112,G128)</f>
        <v>117866</v>
      </c>
      <c r="H111" s="71"/>
      <c r="I111" s="72">
        <v>12</v>
      </c>
      <c r="J111" s="189">
        <v>0</v>
      </c>
      <c r="K111" s="191"/>
      <c r="L111" s="272">
        <v>17</v>
      </c>
      <c r="M111" s="18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8"/>
    </row>
    <row r="112" spans="1:235" s="9" customFormat="1" ht="17.25" customHeight="1" x14ac:dyDescent="0.25">
      <c r="A112" s="332"/>
      <c r="B112" s="86" t="s">
        <v>252</v>
      </c>
      <c r="C112" s="87" t="s">
        <v>250</v>
      </c>
      <c r="D112" s="88"/>
      <c r="E112" s="89">
        <f>SUM(E113:E127)</f>
        <v>290.49</v>
      </c>
      <c r="F112" s="89"/>
      <c r="G112" s="90">
        <f>SUM(G113:G127)</f>
        <v>96046</v>
      </c>
      <c r="H112" s="91"/>
      <c r="I112" s="92"/>
      <c r="J112" s="161"/>
      <c r="K112" s="192"/>
      <c r="L112" s="273">
        <v>15</v>
      </c>
      <c r="M112" s="18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8"/>
    </row>
    <row r="113" spans="1:235" s="9" customFormat="1" ht="14.25" customHeight="1" x14ac:dyDescent="0.25">
      <c r="A113" s="333">
        <v>90</v>
      </c>
      <c r="B113" s="48" t="s">
        <v>174</v>
      </c>
      <c r="C113" s="19" t="s">
        <v>8</v>
      </c>
      <c r="D113" s="19" t="s">
        <v>1</v>
      </c>
      <c r="E113" s="21">
        <v>6.05</v>
      </c>
      <c r="F113" s="35">
        <f>E113/50*100</f>
        <v>12.1</v>
      </c>
      <c r="G113" s="22">
        <v>4298</v>
      </c>
      <c r="H113" s="54">
        <f>G113/2500*100</f>
        <v>171.92000000000002</v>
      </c>
      <c r="I113" s="27" t="s">
        <v>198</v>
      </c>
      <c r="J113" s="161">
        <v>0</v>
      </c>
      <c r="K113" s="190" t="s">
        <v>340</v>
      </c>
      <c r="L113" s="278" t="s">
        <v>335</v>
      </c>
      <c r="M113" s="18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8"/>
    </row>
    <row r="114" spans="1:235" s="9" customFormat="1" ht="14.25" customHeight="1" x14ac:dyDescent="0.25">
      <c r="A114" s="333">
        <v>91</v>
      </c>
      <c r="B114" s="48" t="s">
        <v>175</v>
      </c>
      <c r="C114" s="19" t="s">
        <v>10</v>
      </c>
      <c r="D114" s="19" t="s">
        <v>1</v>
      </c>
      <c r="E114" s="21">
        <v>6.3</v>
      </c>
      <c r="F114" s="35">
        <f>E114/50*100</f>
        <v>12.6</v>
      </c>
      <c r="G114" s="22">
        <v>2688</v>
      </c>
      <c r="H114" s="54">
        <f>G114/2500*100</f>
        <v>107.52</v>
      </c>
      <c r="I114" s="27" t="s">
        <v>198</v>
      </c>
      <c r="J114" s="161">
        <v>0</v>
      </c>
      <c r="K114" s="190"/>
      <c r="L114" s="278" t="s">
        <v>335</v>
      </c>
      <c r="M114" s="18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8"/>
    </row>
    <row r="115" spans="1:235" s="13" customFormat="1" ht="14.25" customHeight="1" x14ac:dyDescent="0.25">
      <c r="A115" s="333">
        <v>92</v>
      </c>
      <c r="B115" s="48" t="s">
        <v>176</v>
      </c>
      <c r="C115" s="19" t="s">
        <v>16</v>
      </c>
      <c r="D115" s="19" t="s">
        <v>1</v>
      </c>
      <c r="E115" s="21">
        <v>6.4</v>
      </c>
      <c r="F115" s="35">
        <f>E115/30*100</f>
        <v>21.333333333333336</v>
      </c>
      <c r="G115" s="22">
        <v>5106</v>
      </c>
      <c r="H115" s="54">
        <f>G115/8000*100</f>
        <v>63.824999999999996</v>
      </c>
      <c r="I115" s="20" t="s">
        <v>170</v>
      </c>
      <c r="J115" s="161">
        <v>0</v>
      </c>
      <c r="K115" s="190"/>
      <c r="L115" s="278" t="s">
        <v>335</v>
      </c>
      <c r="M115" s="10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2"/>
    </row>
    <row r="116" spans="1:235" s="9" customFormat="1" ht="14.25" customHeight="1" x14ac:dyDescent="0.25">
      <c r="A116" s="333">
        <v>93</v>
      </c>
      <c r="B116" s="48" t="s">
        <v>177</v>
      </c>
      <c r="C116" s="19" t="s">
        <v>15</v>
      </c>
      <c r="D116" s="19" t="s">
        <v>1</v>
      </c>
      <c r="E116" s="21">
        <v>16.239999999999998</v>
      </c>
      <c r="F116" s="35">
        <f>E116/50*100</f>
        <v>32.479999999999997</v>
      </c>
      <c r="G116" s="22">
        <v>8721</v>
      </c>
      <c r="H116" s="54">
        <f>G116/2500*100</f>
        <v>348.84</v>
      </c>
      <c r="I116" s="27" t="s">
        <v>198</v>
      </c>
      <c r="J116" s="161">
        <v>0</v>
      </c>
      <c r="K116" s="190" t="s">
        <v>340</v>
      </c>
      <c r="L116" s="278" t="s">
        <v>335</v>
      </c>
      <c r="M116" s="18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8"/>
    </row>
    <row r="117" spans="1:235" s="13" customFormat="1" ht="14.25" customHeight="1" x14ac:dyDescent="0.25">
      <c r="A117" s="333">
        <v>94</v>
      </c>
      <c r="B117" s="48" t="s">
        <v>178</v>
      </c>
      <c r="C117" s="19" t="s">
        <v>9</v>
      </c>
      <c r="D117" s="19" t="s">
        <v>1</v>
      </c>
      <c r="E117" s="21">
        <v>27.07</v>
      </c>
      <c r="F117" s="35">
        <f>E117/50*100</f>
        <v>54.14</v>
      </c>
      <c r="G117" s="22">
        <v>9284</v>
      </c>
      <c r="H117" s="54">
        <f>G117/5000*100</f>
        <v>185.68</v>
      </c>
      <c r="I117" s="27" t="s">
        <v>198</v>
      </c>
      <c r="J117" s="161">
        <v>0</v>
      </c>
      <c r="K117" s="190"/>
      <c r="L117" s="278" t="s">
        <v>335</v>
      </c>
      <c r="M117" s="10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2"/>
    </row>
    <row r="118" spans="1:235" s="13" customFormat="1" ht="14.25" customHeight="1" x14ac:dyDescent="0.25">
      <c r="A118" s="333">
        <v>95</v>
      </c>
      <c r="B118" s="48" t="s">
        <v>179</v>
      </c>
      <c r="C118" s="19" t="s">
        <v>13</v>
      </c>
      <c r="D118" s="19" t="s">
        <v>1</v>
      </c>
      <c r="E118" s="21">
        <v>6.98</v>
      </c>
      <c r="F118" s="35">
        <f>E118/30*100</f>
        <v>23.266666666666669</v>
      </c>
      <c r="G118" s="22">
        <v>6251</v>
      </c>
      <c r="H118" s="54">
        <f>G118/8000*100</f>
        <v>78.137500000000003</v>
      </c>
      <c r="I118" s="20" t="s">
        <v>170</v>
      </c>
      <c r="J118" s="161">
        <v>0</v>
      </c>
      <c r="K118" s="190"/>
      <c r="L118" s="278" t="s">
        <v>335</v>
      </c>
      <c r="M118" s="10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2"/>
    </row>
    <row r="119" spans="1:235" s="13" customFormat="1" ht="14.25" customHeight="1" x14ac:dyDescent="0.25">
      <c r="A119" s="333">
        <v>96</v>
      </c>
      <c r="B119" s="48" t="s">
        <v>180</v>
      </c>
      <c r="C119" s="19" t="s">
        <v>7</v>
      </c>
      <c r="D119" s="19" t="s">
        <v>1</v>
      </c>
      <c r="E119" s="21">
        <v>16.27</v>
      </c>
      <c r="F119" s="35">
        <f t="shared" ref="F119:F125" si="14">E119/50*100</f>
        <v>32.54</v>
      </c>
      <c r="G119" s="22">
        <v>11310</v>
      </c>
      <c r="H119" s="54">
        <f t="shared" ref="H119:H125" si="15">G119/2500*100</f>
        <v>452.4</v>
      </c>
      <c r="I119" s="27" t="s">
        <v>198</v>
      </c>
      <c r="J119" s="161">
        <v>0</v>
      </c>
      <c r="K119" s="190" t="s">
        <v>340</v>
      </c>
      <c r="L119" s="278" t="s">
        <v>335</v>
      </c>
      <c r="M119" s="10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2"/>
    </row>
    <row r="120" spans="1:235" s="13" customFormat="1" ht="14.25" customHeight="1" x14ac:dyDescent="0.25">
      <c r="A120" s="333">
        <v>97</v>
      </c>
      <c r="B120" s="48" t="s">
        <v>181</v>
      </c>
      <c r="C120" s="19" t="s">
        <v>6</v>
      </c>
      <c r="D120" s="19" t="s">
        <v>1</v>
      </c>
      <c r="E120" s="21">
        <v>21.73</v>
      </c>
      <c r="F120" s="35">
        <f t="shared" si="14"/>
        <v>43.46</v>
      </c>
      <c r="G120" s="22">
        <v>5686</v>
      </c>
      <c r="H120" s="54">
        <f t="shared" si="15"/>
        <v>227.44</v>
      </c>
      <c r="I120" s="27" t="s">
        <v>198</v>
      </c>
      <c r="J120" s="161">
        <v>0</v>
      </c>
      <c r="K120" s="190" t="s">
        <v>340</v>
      </c>
      <c r="L120" s="278" t="s">
        <v>335</v>
      </c>
      <c r="M120" s="10"/>
      <c r="N120" s="44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2"/>
    </row>
    <row r="121" spans="1:235" s="13" customFormat="1" ht="14.25" customHeight="1" x14ac:dyDescent="0.25">
      <c r="A121" s="333">
        <v>98</v>
      </c>
      <c r="B121" s="48" t="s">
        <v>190</v>
      </c>
      <c r="C121" s="19" t="s">
        <v>12</v>
      </c>
      <c r="D121" s="19" t="s">
        <v>1</v>
      </c>
      <c r="E121" s="21">
        <v>23.44</v>
      </c>
      <c r="F121" s="35">
        <f t="shared" si="14"/>
        <v>46.88</v>
      </c>
      <c r="G121" s="22">
        <v>5837</v>
      </c>
      <c r="H121" s="54">
        <f t="shared" si="15"/>
        <v>233.48</v>
      </c>
      <c r="I121" s="27" t="s">
        <v>198</v>
      </c>
      <c r="J121" s="161">
        <v>0</v>
      </c>
      <c r="K121" s="190" t="s">
        <v>340</v>
      </c>
      <c r="L121" s="278" t="s">
        <v>335</v>
      </c>
      <c r="M121" s="10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2"/>
    </row>
    <row r="122" spans="1:235" s="6" customFormat="1" ht="14.25" customHeight="1" x14ac:dyDescent="0.25">
      <c r="A122" s="333">
        <v>99</v>
      </c>
      <c r="B122" s="48" t="s">
        <v>191</v>
      </c>
      <c r="C122" s="19" t="s">
        <v>5</v>
      </c>
      <c r="D122" s="19" t="s">
        <v>1</v>
      </c>
      <c r="E122" s="21">
        <v>35.99</v>
      </c>
      <c r="F122" s="35">
        <f t="shared" si="14"/>
        <v>71.98</v>
      </c>
      <c r="G122" s="22">
        <v>7581</v>
      </c>
      <c r="H122" s="54">
        <f t="shared" si="15"/>
        <v>303.24</v>
      </c>
      <c r="I122" s="27" t="s">
        <v>198</v>
      </c>
      <c r="J122" s="161">
        <v>0</v>
      </c>
      <c r="K122" s="190" t="s">
        <v>340</v>
      </c>
      <c r="L122" s="278" t="s">
        <v>335</v>
      </c>
      <c r="M122" s="3"/>
      <c r="N122" s="30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5"/>
    </row>
    <row r="123" spans="1:235" s="6" customFormat="1" ht="14.25" customHeight="1" x14ac:dyDescent="0.25">
      <c r="A123" s="333">
        <v>100</v>
      </c>
      <c r="B123" s="48" t="s">
        <v>200</v>
      </c>
      <c r="C123" s="19" t="s">
        <v>11</v>
      </c>
      <c r="D123" s="19" t="s">
        <v>1</v>
      </c>
      <c r="E123" s="21">
        <v>38.5</v>
      </c>
      <c r="F123" s="35">
        <f t="shared" si="14"/>
        <v>77</v>
      </c>
      <c r="G123" s="22">
        <v>4741</v>
      </c>
      <c r="H123" s="54">
        <f t="shared" si="15"/>
        <v>189.64000000000001</v>
      </c>
      <c r="I123" s="27" t="s">
        <v>198</v>
      </c>
      <c r="J123" s="161">
        <v>0</v>
      </c>
      <c r="K123" s="190" t="s">
        <v>340</v>
      </c>
      <c r="L123" s="278" t="s">
        <v>335</v>
      </c>
      <c r="M123" s="3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5"/>
    </row>
    <row r="124" spans="1:235" s="6" customFormat="1" ht="14.25" customHeight="1" x14ac:dyDescent="0.25">
      <c r="A124" s="333">
        <v>101</v>
      </c>
      <c r="B124" s="48" t="s">
        <v>192</v>
      </c>
      <c r="C124" s="19" t="s">
        <v>18</v>
      </c>
      <c r="D124" s="19" t="s">
        <v>1</v>
      </c>
      <c r="E124" s="21">
        <v>25.18</v>
      </c>
      <c r="F124" s="35">
        <f t="shared" si="14"/>
        <v>50.360000000000007</v>
      </c>
      <c r="G124" s="22">
        <v>6904</v>
      </c>
      <c r="H124" s="54">
        <f t="shared" si="15"/>
        <v>276.16000000000003</v>
      </c>
      <c r="I124" s="27" t="s">
        <v>198</v>
      </c>
      <c r="J124" s="161">
        <v>0</v>
      </c>
      <c r="K124" s="190" t="s">
        <v>340</v>
      </c>
      <c r="L124" s="278" t="s">
        <v>335</v>
      </c>
      <c r="M124" s="3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5"/>
    </row>
    <row r="125" spans="1:235" s="6" customFormat="1" ht="14.25" customHeight="1" x14ac:dyDescent="0.25">
      <c r="A125" s="333">
        <v>102</v>
      </c>
      <c r="B125" s="48" t="s">
        <v>193</v>
      </c>
      <c r="C125" s="19" t="s">
        <v>14</v>
      </c>
      <c r="D125" s="19" t="s">
        <v>1</v>
      </c>
      <c r="E125" s="21">
        <v>30.57</v>
      </c>
      <c r="F125" s="35">
        <f t="shared" si="14"/>
        <v>61.140000000000008</v>
      </c>
      <c r="G125" s="22">
        <v>7200</v>
      </c>
      <c r="H125" s="54">
        <f t="shared" si="15"/>
        <v>288</v>
      </c>
      <c r="I125" s="27" t="s">
        <v>198</v>
      </c>
      <c r="J125" s="161">
        <v>0</v>
      </c>
      <c r="K125" s="190" t="s">
        <v>340</v>
      </c>
      <c r="L125" s="278" t="s">
        <v>335</v>
      </c>
      <c r="M125" s="3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5"/>
    </row>
    <row r="126" spans="1:235" s="9" customFormat="1" ht="14.25" customHeight="1" x14ac:dyDescent="0.25">
      <c r="A126" s="333">
        <v>103</v>
      </c>
      <c r="B126" s="48" t="s">
        <v>202</v>
      </c>
      <c r="C126" s="19" t="s">
        <v>4</v>
      </c>
      <c r="D126" s="19" t="s">
        <v>1</v>
      </c>
      <c r="E126" s="21">
        <v>8.2100000000000009</v>
      </c>
      <c r="F126" s="35">
        <f>E126/30*100</f>
        <v>27.366666666666667</v>
      </c>
      <c r="G126" s="22">
        <v>5042</v>
      </c>
      <c r="H126" s="54">
        <f>G126/8000*100</f>
        <v>63.024999999999999</v>
      </c>
      <c r="I126" s="20" t="s">
        <v>170</v>
      </c>
      <c r="J126" s="161">
        <v>0</v>
      </c>
      <c r="K126" s="190"/>
      <c r="L126" s="278" t="s">
        <v>335</v>
      </c>
      <c r="M126" s="18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8"/>
    </row>
    <row r="127" spans="1:235" s="9" customFormat="1" ht="14.25" customHeight="1" x14ac:dyDescent="0.25">
      <c r="A127" s="333">
        <v>104</v>
      </c>
      <c r="B127" s="48" t="s">
        <v>194</v>
      </c>
      <c r="C127" s="19" t="s">
        <v>17</v>
      </c>
      <c r="D127" s="19" t="s">
        <v>1</v>
      </c>
      <c r="E127" s="21">
        <v>21.56</v>
      </c>
      <c r="F127" s="35">
        <f t="shared" ref="F127" si="16">E127/50*100</f>
        <v>43.12</v>
      </c>
      <c r="G127" s="22">
        <v>5397</v>
      </c>
      <c r="H127" s="54">
        <f t="shared" ref="H127" si="17">G127/2500*100</f>
        <v>215.88</v>
      </c>
      <c r="I127" s="27" t="s">
        <v>198</v>
      </c>
      <c r="J127" s="161">
        <v>0</v>
      </c>
      <c r="K127" s="190" t="s">
        <v>340</v>
      </c>
      <c r="L127" s="278" t="s">
        <v>335</v>
      </c>
      <c r="M127" s="18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8"/>
    </row>
    <row r="128" spans="1:235" s="9" customFormat="1" ht="17.25" customHeight="1" x14ac:dyDescent="0.25">
      <c r="A128" s="333"/>
      <c r="B128" s="86" t="s">
        <v>253</v>
      </c>
      <c r="C128" s="87" t="s">
        <v>254</v>
      </c>
      <c r="D128" s="19"/>
      <c r="E128" s="97">
        <f>SUM(E129:E130)</f>
        <v>15.95</v>
      </c>
      <c r="F128" s="97"/>
      <c r="G128" s="98">
        <f>SUM(G129:G130)</f>
        <v>21820</v>
      </c>
      <c r="H128" s="54"/>
      <c r="I128" s="27"/>
      <c r="J128" s="161"/>
      <c r="K128" s="192"/>
      <c r="L128" s="276" t="s">
        <v>337</v>
      </c>
      <c r="M128" s="18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8"/>
    </row>
    <row r="129" spans="1:235" s="9" customFormat="1" ht="14.25" customHeight="1" x14ac:dyDescent="0.25">
      <c r="A129" s="336">
        <v>105</v>
      </c>
      <c r="B129" s="154" t="s">
        <v>174</v>
      </c>
      <c r="C129" s="155" t="s">
        <v>3</v>
      </c>
      <c r="D129" s="155" t="s">
        <v>1</v>
      </c>
      <c r="E129" s="156">
        <v>8.68</v>
      </c>
      <c r="F129" s="157">
        <f>E129/14*100</f>
        <v>62</v>
      </c>
      <c r="G129" s="158">
        <v>9838</v>
      </c>
      <c r="H129" s="159">
        <f>G129/8000*100</f>
        <v>122.97499999999999</v>
      </c>
      <c r="I129" s="160" t="s">
        <v>170</v>
      </c>
      <c r="J129" s="163">
        <v>0</v>
      </c>
      <c r="K129" s="194"/>
      <c r="L129" s="280" t="s">
        <v>335</v>
      </c>
      <c r="M129" s="18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8"/>
    </row>
    <row r="130" spans="1:235" s="13" customFormat="1" ht="14.25" customHeight="1" x14ac:dyDescent="0.25">
      <c r="A130" s="333">
        <v>106</v>
      </c>
      <c r="B130" s="48" t="s">
        <v>175</v>
      </c>
      <c r="C130" s="19" t="s">
        <v>2</v>
      </c>
      <c r="D130" s="19" t="s">
        <v>1</v>
      </c>
      <c r="E130" s="21">
        <v>7.27</v>
      </c>
      <c r="F130" s="35">
        <f>E130/14*100</f>
        <v>51.928571428571423</v>
      </c>
      <c r="G130" s="22">
        <v>11982</v>
      </c>
      <c r="H130" s="54">
        <f>G130/8000*100</f>
        <v>149.77499999999998</v>
      </c>
      <c r="I130" s="20" t="s">
        <v>170</v>
      </c>
      <c r="J130" s="161">
        <v>0</v>
      </c>
      <c r="K130" s="190"/>
      <c r="L130" s="278" t="s">
        <v>335</v>
      </c>
      <c r="M130" s="10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2"/>
    </row>
    <row r="131" spans="1:235" s="9" customFormat="1" ht="17.25" customHeight="1" x14ac:dyDescent="0.25">
      <c r="A131" s="331"/>
      <c r="B131" s="66" t="s">
        <v>185</v>
      </c>
      <c r="C131" s="67" t="s">
        <v>19</v>
      </c>
      <c r="D131" s="68"/>
      <c r="E131" s="69">
        <f>SUM(E132,E150)</f>
        <v>208.30000000000004</v>
      </c>
      <c r="F131" s="69"/>
      <c r="G131" s="70">
        <f>SUM(G132,G150)</f>
        <v>205702</v>
      </c>
      <c r="H131" s="71"/>
      <c r="I131" s="76">
        <v>0</v>
      </c>
      <c r="J131" s="80">
        <v>0</v>
      </c>
      <c r="K131" s="191"/>
      <c r="L131" s="272">
        <v>19</v>
      </c>
      <c r="M131" s="18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8"/>
    </row>
    <row r="132" spans="1:235" s="9" customFormat="1" ht="17.25" customHeight="1" x14ac:dyDescent="0.25">
      <c r="A132" s="332"/>
      <c r="B132" s="86" t="s">
        <v>252</v>
      </c>
      <c r="C132" s="87" t="s">
        <v>250</v>
      </c>
      <c r="D132" s="88"/>
      <c r="E132" s="89">
        <f>SUM(E133:E149)</f>
        <v>193.27000000000004</v>
      </c>
      <c r="F132" s="89"/>
      <c r="G132" s="90">
        <f>SUM(G133:G149)</f>
        <v>180055</v>
      </c>
      <c r="H132" s="91"/>
      <c r="I132" s="99"/>
      <c r="J132" s="161"/>
      <c r="K132" s="192"/>
      <c r="L132" s="273">
        <v>17</v>
      </c>
      <c r="M132" s="18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8"/>
    </row>
    <row r="133" spans="1:235" s="6" customFormat="1" ht="14.25" customHeight="1" x14ac:dyDescent="0.25">
      <c r="A133" s="333">
        <v>107</v>
      </c>
      <c r="B133" s="48" t="s">
        <v>174</v>
      </c>
      <c r="C133" s="19" t="s">
        <v>23</v>
      </c>
      <c r="D133" s="19" t="s">
        <v>19</v>
      </c>
      <c r="E133" s="21">
        <v>15.12</v>
      </c>
      <c r="F133" s="35">
        <f t="shared" ref="F133:F142" si="18">E133/30*100</f>
        <v>50.4</v>
      </c>
      <c r="G133" s="29">
        <v>13617</v>
      </c>
      <c r="H133" s="52">
        <f t="shared" ref="H133:H142" si="19">G133/8000*100</f>
        <v>170.21250000000001</v>
      </c>
      <c r="I133" s="28">
        <v>0</v>
      </c>
      <c r="J133" s="28">
        <v>0</v>
      </c>
      <c r="K133" s="195"/>
      <c r="L133" s="281" t="s">
        <v>335</v>
      </c>
      <c r="M133" s="3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5"/>
    </row>
    <row r="134" spans="1:235" s="6" customFormat="1" ht="14.25" customHeight="1" x14ac:dyDescent="0.25">
      <c r="A134" s="333">
        <v>108</v>
      </c>
      <c r="B134" s="48" t="s">
        <v>175</v>
      </c>
      <c r="C134" s="19" t="s">
        <v>30</v>
      </c>
      <c r="D134" s="19" t="s">
        <v>19</v>
      </c>
      <c r="E134" s="21">
        <v>9.1199999999999992</v>
      </c>
      <c r="F134" s="35">
        <f t="shared" si="18"/>
        <v>30.4</v>
      </c>
      <c r="G134" s="29">
        <v>9192</v>
      </c>
      <c r="H134" s="52">
        <f t="shared" si="19"/>
        <v>114.9</v>
      </c>
      <c r="I134" s="28">
        <v>0</v>
      </c>
      <c r="J134" s="28">
        <v>0</v>
      </c>
      <c r="K134" s="195"/>
      <c r="L134" s="281" t="s">
        <v>335</v>
      </c>
      <c r="M134" s="3"/>
      <c r="N134" s="30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5"/>
    </row>
    <row r="135" spans="1:235" s="6" customFormat="1" ht="14.25" customHeight="1" x14ac:dyDescent="0.25">
      <c r="A135" s="333">
        <v>109</v>
      </c>
      <c r="B135" s="48" t="s">
        <v>176</v>
      </c>
      <c r="C135" s="19" t="s">
        <v>37</v>
      </c>
      <c r="D135" s="19" t="s">
        <v>19</v>
      </c>
      <c r="E135" s="21">
        <v>14.45</v>
      </c>
      <c r="F135" s="35">
        <f t="shared" si="18"/>
        <v>48.166666666666664</v>
      </c>
      <c r="G135" s="29">
        <v>11861</v>
      </c>
      <c r="H135" s="52">
        <f t="shared" si="19"/>
        <v>148.26250000000002</v>
      </c>
      <c r="I135" s="28">
        <v>0</v>
      </c>
      <c r="J135" s="28">
        <v>0</v>
      </c>
      <c r="K135" s="195"/>
      <c r="L135" s="281" t="s">
        <v>335</v>
      </c>
      <c r="M135" s="3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5"/>
    </row>
    <row r="136" spans="1:235" s="6" customFormat="1" ht="14.25" customHeight="1" x14ac:dyDescent="0.25">
      <c r="A136" s="333">
        <v>110</v>
      </c>
      <c r="B136" s="48" t="s">
        <v>177</v>
      </c>
      <c r="C136" s="19" t="s">
        <v>29</v>
      </c>
      <c r="D136" s="19" t="s">
        <v>19</v>
      </c>
      <c r="E136" s="21">
        <v>9.57</v>
      </c>
      <c r="F136" s="35">
        <f t="shared" si="18"/>
        <v>31.900000000000002</v>
      </c>
      <c r="G136" s="29">
        <v>8586</v>
      </c>
      <c r="H136" s="52">
        <f t="shared" si="19"/>
        <v>107.325</v>
      </c>
      <c r="I136" s="28">
        <v>0</v>
      </c>
      <c r="J136" s="28">
        <v>0</v>
      </c>
      <c r="K136" s="195"/>
      <c r="L136" s="281" t="s">
        <v>335</v>
      </c>
      <c r="M136" s="3"/>
      <c r="N136" s="30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5"/>
    </row>
    <row r="137" spans="1:235" s="6" customFormat="1" ht="14.25" customHeight="1" x14ac:dyDescent="0.25">
      <c r="A137" s="333">
        <v>111</v>
      </c>
      <c r="B137" s="48" t="s">
        <v>178</v>
      </c>
      <c r="C137" s="19" t="s">
        <v>31</v>
      </c>
      <c r="D137" s="19" t="s">
        <v>19</v>
      </c>
      <c r="E137" s="21">
        <v>13.92</v>
      </c>
      <c r="F137" s="35">
        <f t="shared" si="18"/>
        <v>46.400000000000006</v>
      </c>
      <c r="G137" s="29">
        <v>16494</v>
      </c>
      <c r="H137" s="52">
        <f t="shared" si="19"/>
        <v>206.17500000000001</v>
      </c>
      <c r="I137" s="28">
        <v>0</v>
      </c>
      <c r="J137" s="28">
        <v>0</v>
      </c>
      <c r="K137" s="195"/>
      <c r="L137" s="281" t="s">
        <v>335</v>
      </c>
      <c r="M137" s="3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5"/>
    </row>
    <row r="138" spans="1:235" s="6" customFormat="1" ht="14.25" customHeight="1" x14ac:dyDescent="0.25">
      <c r="A138" s="333">
        <v>112</v>
      </c>
      <c r="B138" s="48" t="s">
        <v>179</v>
      </c>
      <c r="C138" s="19" t="s">
        <v>35</v>
      </c>
      <c r="D138" s="19" t="s">
        <v>19</v>
      </c>
      <c r="E138" s="21">
        <v>8.35</v>
      </c>
      <c r="F138" s="35">
        <f t="shared" si="18"/>
        <v>27.833333333333332</v>
      </c>
      <c r="G138" s="29">
        <v>10496</v>
      </c>
      <c r="H138" s="52">
        <f t="shared" si="19"/>
        <v>131.20000000000002</v>
      </c>
      <c r="I138" s="28">
        <v>0</v>
      </c>
      <c r="J138" s="28">
        <v>0</v>
      </c>
      <c r="K138" s="195"/>
      <c r="L138" s="281" t="s">
        <v>335</v>
      </c>
      <c r="M138" s="3"/>
      <c r="N138" s="33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5"/>
    </row>
    <row r="139" spans="1:235" s="6" customFormat="1" ht="14.25" customHeight="1" x14ac:dyDescent="0.25">
      <c r="A139" s="333">
        <v>113</v>
      </c>
      <c r="B139" s="48" t="s">
        <v>180</v>
      </c>
      <c r="C139" s="19" t="s">
        <v>32</v>
      </c>
      <c r="D139" s="19" t="s">
        <v>19</v>
      </c>
      <c r="E139" s="21">
        <v>10.8</v>
      </c>
      <c r="F139" s="35">
        <f t="shared" si="18"/>
        <v>36.000000000000007</v>
      </c>
      <c r="G139" s="29">
        <v>10523</v>
      </c>
      <c r="H139" s="52">
        <f t="shared" si="19"/>
        <v>131.53749999999999</v>
      </c>
      <c r="I139" s="28">
        <v>0</v>
      </c>
      <c r="J139" s="28">
        <v>0</v>
      </c>
      <c r="K139" s="195"/>
      <c r="L139" s="281" t="s">
        <v>335</v>
      </c>
      <c r="M139" s="3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5"/>
    </row>
    <row r="140" spans="1:235" s="6" customFormat="1" ht="14.25" customHeight="1" x14ac:dyDescent="0.25">
      <c r="A140" s="333">
        <v>114</v>
      </c>
      <c r="B140" s="48" t="s">
        <v>181</v>
      </c>
      <c r="C140" s="19" t="s">
        <v>38</v>
      </c>
      <c r="D140" s="19" t="s">
        <v>19</v>
      </c>
      <c r="E140" s="21">
        <v>8.6199999999999992</v>
      </c>
      <c r="F140" s="35">
        <f t="shared" si="18"/>
        <v>28.733333333333334</v>
      </c>
      <c r="G140" s="29">
        <v>10603</v>
      </c>
      <c r="H140" s="52">
        <f t="shared" si="19"/>
        <v>132.53749999999999</v>
      </c>
      <c r="I140" s="28">
        <v>0</v>
      </c>
      <c r="J140" s="28">
        <v>0</v>
      </c>
      <c r="K140" s="195"/>
      <c r="L140" s="281" t="s">
        <v>335</v>
      </c>
      <c r="M140" s="3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5"/>
    </row>
    <row r="141" spans="1:235" s="6" customFormat="1" ht="14.25" customHeight="1" x14ac:dyDescent="0.25">
      <c r="A141" s="333">
        <v>115</v>
      </c>
      <c r="B141" s="48" t="s">
        <v>190</v>
      </c>
      <c r="C141" s="19" t="s">
        <v>36</v>
      </c>
      <c r="D141" s="19" t="s">
        <v>19</v>
      </c>
      <c r="E141" s="21">
        <v>10.029999999999999</v>
      </c>
      <c r="F141" s="35">
        <f t="shared" si="18"/>
        <v>33.43333333333333</v>
      </c>
      <c r="G141" s="29">
        <v>9009</v>
      </c>
      <c r="H141" s="52">
        <f t="shared" si="19"/>
        <v>112.61250000000001</v>
      </c>
      <c r="I141" s="28">
        <v>0</v>
      </c>
      <c r="J141" s="28">
        <v>0</v>
      </c>
      <c r="K141" s="195"/>
      <c r="L141" s="281" t="s">
        <v>335</v>
      </c>
      <c r="M141" s="3"/>
      <c r="N141" s="30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5"/>
    </row>
    <row r="142" spans="1:235" s="6" customFormat="1" ht="14.25" customHeight="1" x14ac:dyDescent="0.25">
      <c r="A142" s="333">
        <v>116</v>
      </c>
      <c r="B142" s="48" t="s">
        <v>191</v>
      </c>
      <c r="C142" s="19" t="s">
        <v>28</v>
      </c>
      <c r="D142" s="19" t="s">
        <v>19</v>
      </c>
      <c r="E142" s="21">
        <v>7.67</v>
      </c>
      <c r="F142" s="35">
        <f t="shared" si="18"/>
        <v>25.566666666666666</v>
      </c>
      <c r="G142" s="29">
        <v>6231</v>
      </c>
      <c r="H142" s="52">
        <f t="shared" si="19"/>
        <v>77.887500000000003</v>
      </c>
      <c r="I142" s="28">
        <v>0</v>
      </c>
      <c r="J142" s="28">
        <v>0</v>
      </c>
      <c r="K142" s="195"/>
      <c r="L142" s="281" t="s">
        <v>335</v>
      </c>
      <c r="M142" s="3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5"/>
    </row>
    <row r="143" spans="1:235" s="6" customFormat="1" ht="14.25" customHeight="1" x14ac:dyDescent="0.25">
      <c r="A143" s="333">
        <v>117</v>
      </c>
      <c r="B143" s="48" t="s">
        <v>200</v>
      </c>
      <c r="C143" s="19" t="s">
        <v>22</v>
      </c>
      <c r="D143" s="19" t="s">
        <v>19</v>
      </c>
      <c r="E143" s="21">
        <v>11.14</v>
      </c>
      <c r="F143" s="35">
        <f t="shared" ref="F143:F148" si="20">E143/30*100</f>
        <v>37.133333333333333</v>
      </c>
      <c r="G143" s="29">
        <v>8302</v>
      </c>
      <c r="H143" s="52">
        <f t="shared" ref="H143:H148" si="21">G143/8000*100</f>
        <v>103.77499999999999</v>
      </c>
      <c r="I143" s="28">
        <v>0</v>
      </c>
      <c r="J143" s="28">
        <v>0</v>
      </c>
      <c r="K143" s="195"/>
      <c r="L143" s="281" t="s">
        <v>335</v>
      </c>
      <c r="M143" s="3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5"/>
    </row>
    <row r="144" spans="1:235" s="6" customFormat="1" ht="14.25" customHeight="1" x14ac:dyDescent="0.25">
      <c r="A144" s="333">
        <v>118</v>
      </c>
      <c r="B144" s="48" t="s">
        <v>192</v>
      </c>
      <c r="C144" s="19" t="s">
        <v>33</v>
      </c>
      <c r="D144" s="19" t="s">
        <v>19</v>
      </c>
      <c r="E144" s="21">
        <v>10.85</v>
      </c>
      <c r="F144" s="35">
        <f>E144/30*100</f>
        <v>36.166666666666664</v>
      </c>
      <c r="G144" s="29">
        <v>8003</v>
      </c>
      <c r="H144" s="52">
        <f>G144/8000*100</f>
        <v>100.03749999999999</v>
      </c>
      <c r="I144" s="28">
        <v>0</v>
      </c>
      <c r="J144" s="28">
        <v>0</v>
      </c>
      <c r="K144" s="195"/>
      <c r="L144" s="281" t="s">
        <v>335</v>
      </c>
      <c r="M144" s="3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5"/>
    </row>
    <row r="145" spans="1:235" s="6" customFormat="1" ht="14.25" customHeight="1" x14ac:dyDescent="0.25">
      <c r="A145" s="333">
        <v>119</v>
      </c>
      <c r="B145" s="48" t="s">
        <v>193</v>
      </c>
      <c r="C145" s="19" t="s">
        <v>25</v>
      </c>
      <c r="D145" s="19" t="s">
        <v>19</v>
      </c>
      <c r="E145" s="21">
        <v>9.77</v>
      </c>
      <c r="F145" s="35">
        <f>E145/30*100</f>
        <v>32.566666666666663</v>
      </c>
      <c r="G145" s="29">
        <v>8331</v>
      </c>
      <c r="H145" s="52">
        <f>G145/8000*100</f>
        <v>104.13749999999999</v>
      </c>
      <c r="I145" s="28">
        <v>0</v>
      </c>
      <c r="J145" s="28">
        <v>0</v>
      </c>
      <c r="K145" s="195"/>
      <c r="L145" s="281" t="s">
        <v>335</v>
      </c>
      <c r="M145" s="3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5"/>
    </row>
    <row r="146" spans="1:235" s="6" customFormat="1" ht="14.25" customHeight="1" x14ac:dyDescent="0.25">
      <c r="A146" s="333">
        <v>120</v>
      </c>
      <c r="B146" s="48" t="s">
        <v>202</v>
      </c>
      <c r="C146" s="19" t="s">
        <v>27</v>
      </c>
      <c r="D146" s="19" t="s">
        <v>19</v>
      </c>
      <c r="E146" s="21">
        <v>12.07</v>
      </c>
      <c r="F146" s="35">
        <f>E146/30*100</f>
        <v>40.233333333333334</v>
      </c>
      <c r="G146" s="29">
        <v>8664</v>
      </c>
      <c r="H146" s="52">
        <f>G146/8000*100</f>
        <v>108.3</v>
      </c>
      <c r="I146" s="28">
        <v>0</v>
      </c>
      <c r="J146" s="28">
        <v>0</v>
      </c>
      <c r="K146" s="195"/>
      <c r="L146" s="281" t="s">
        <v>335</v>
      </c>
      <c r="M146" s="3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5"/>
    </row>
    <row r="147" spans="1:235" s="6" customFormat="1" ht="14.25" customHeight="1" x14ac:dyDescent="0.25">
      <c r="A147" s="333">
        <v>121</v>
      </c>
      <c r="B147" s="48" t="s">
        <v>194</v>
      </c>
      <c r="C147" s="19" t="s">
        <v>24</v>
      </c>
      <c r="D147" s="19" t="s">
        <v>19</v>
      </c>
      <c r="E147" s="21">
        <v>16.46</v>
      </c>
      <c r="F147" s="35">
        <f t="shared" si="20"/>
        <v>54.866666666666674</v>
      </c>
      <c r="G147" s="29">
        <v>15309</v>
      </c>
      <c r="H147" s="52">
        <f t="shared" si="21"/>
        <v>191.36249999999998</v>
      </c>
      <c r="I147" s="28">
        <v>0</v>
      </c>
      <c r="J147" s="28">
        <v>0</v>
      </c>
      <c r="K147" s="195"/>
      <c r="L147" s="281" t="s">
        <v>335</v>
      </c>
      <c r="M147" s="3"/>
      <c r="N147" s="30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5"/>
    </row>
    <row r="148" spans="1:235" s="6" customFormat="1" ht="14.25" customHeight="1" x14ac:dyDescent="0.25">
      <c r="A148" s="333">
        <v>122</v>
      </c>
      <c r="B148" s="48" t="s">
        <v>195</v>
      </c>
      <c r="C148" s="19" t="s">
        <v>26</v>
      </c>
      <c r="D148" s="19" t="s">
        <v>19</v>
      </c>
      <c r="E148" s="21">
        <v>14.9</v>
      </c>
      <c r="F148" s="35">
        <f t="shared" si="20"/>
        <v>49.666666666666671</v>
      </c>
      <c r="G148" s="29">
        <v>15089</v>
      </c>
      <c r="H148" s="52">
        <f t="shared" si="21"/>
        <v>188.61250000000001</v>
      </c>
      <c r="I148" s="28">
        <v>0</v>
      </c>
      <c r="J148" s="28">
        <v>0</v>
      </c>
      <c r="K148" s="195"/>
      <c r="L148" s="281" t="s">
        <v>335</v>
      </c>
      <c r="M148" s="3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5"/>
    </row>
    <row r="149" spans="1:235" s="6" customFormat="1" ht="14.25" customHeight="1" x14ac:dyDescent="0.25">
      <c r="A149" s="333">
        <v>123</v>
      </c>
      <c r="B149" s="48" t="s">
        <v>196</v>
      </c>
      <c r="C149" s="19" t="s">
        <v>34</v>
      </c>
      <c r="D149" s="19" t="s">
        <v>19</v>
      </c>
      <c r="E149" s="21">
        <v>10.43</v>
      </c>
      <c r="F149" s="35">
        <f>E149/30*100</f>
        <v>34.766666666666666</v>
      </c>
      <c r="G149" s="29">
        <v>9745</v>
      </c>
      <c r="H149" s="52">
        <f>G149/8000*100</f>
        <v>121.81249999999999</v>
      </c>
      <c r="I149" s="28">
        <v>0</v>
      </c>
      <c r="J149" s="28">
        <v>0</v>
      </c>
      <c r="K149" s="195"/>
      <c r="L149" s="281" t="s">
        <v>335</v>
      </c>
      <c r="M149" s="3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5"/>
    </row>
    <row r="150" spans="1:235" s="9" customFormat="1" ht="17.25" customHeight="1" x14ac:dyDescent="0.25">
      <c r="A150" s="333"/>
      <c r="B150" s="86" t="s">
        <v>253</v>
      </c>
      <c r="C150" s="87" t="s">
        <v>254</v>
      </c>
      <c r="D150" s="19"/>
      <c r="E150" s="97">
        <f>SUM(E151:E152)</f>
        <v>15.03</v>
      </c>
      <c r="F150" s="97"/>
      <c r="G150" s="98">
        <f>SUM(G151:G152)</f>
        <v>25647</v>
      </c>
      <c r="H150" s="52"/>
      <c r="I150" s="28"/>
      <c r="J150" s="28"/>
      <c r="K150" s="192"/>
      <c r="L150" s="276" t="s">
        <v>337</v>
      </c>
      <c r="M150" s="18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8"/>
    </row>
    <row r="151" spans="1:235" s="6" customFormat="1" ht="14.25" customHeight="1" x14ac:dyDescent="0.25">
      <c r="A151" s="334">
        <v>125</v>
      </c>
      <c r="B151" s="48" t="s">
        <v>174</v>
      </c>
      <c r="C151" s="19" t="s">
        <v>20</v>
      </c>
      <c r="D151" s="19" t="s">
        <v>19</v>
      </c>
      <c r="E151" s="21">
        <v>9.44</v>
      </c>
      <c r="F151" s="35">
        <f>E151/14*100</f>
        <v>67.428571428571431</v>
      </c>
      <c r="G151" s="29">
        <v>16062</v>
      </c>
      <c r="H151" s="52">
        <f>G151/8000*100</f>
        <v>200.77500000000001</v>
      </c>
      <c r="I151" s="28">
        <v>0</v>
      </c>
      <c r="J151" s="28">
        <v>0</v>
      </c>
      <c r="K151" s="195"/>
      <c r="L151" s="281" t="s">
        <v>335</v>
      </c>
      <c r="M151" s="3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5"/>
    </row>
    <row r="152" spans="1:235" s="6" customFormat="1" ht="14.25" customHeight="1" x14ac:dyDescent="0.25">
      <c r="A152" s="333">
        <v>124</v>
      </c>
      <c r="B152" s="49" t="s">
        <v>175</v>
      </c>
      <c r="C152" s="23" t="s">
        <v>21</v>
      </c>
      <c r="D152" s="23" t="s">
        <v>19</v>
      </c>
      <c r="E152" s="24">
        <v>5.59</v>
      </c>
      <c r="F152" s="38">
        <f>E152/14*100</f>
        <v>39.928571428571431</v>
      </c>
      <c r="G152" s="32">
        <v>9585</v>
      </c>
      <c r="H152" s="53">
        <f>G152/8000*100</f>
        <v>119.81250000000001</v>
      </c>
      <c r="I152" s="358" t="s">
        <v>170</v>
      </c>
      <c r="J152" s="31">
        <v>0</v>
      </c>
      <c r="K152" s="196"/>
      <c r="L152" s="282" t="s">
        <v>335</v>
      </c>
      <c r="M152" s="3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5"/>
    </row>
    <row r="153" spans="1:235" s="9" customFormat="1" ht="18" customHeight="1" x14ac:dyDescent="0.25">
      <c r="A153" s="331"/>
      <c r="B153" s="66" t="s">
        <v>186</v>
      </c>
      <c r="C153" s="67" t="s">
        <v>151</v>
      </c>
      <c r="D153" s="68"/>
      <c r="E153" s="69">
        <f>SUM(E154,E172)</f>
        <v>206</v>
      </c>
      <c r="F153" s="69"/>
      <c r="G153" s="70">
        <f>SUM(G154,G172)</f>
        <v>288819</v>
      </c>
      <c r="H153" s="71"/>
      <c r="I153" s="106" t="s">
        <v>170</v>
      </c>
      <c r="J153" s="80">
        <v>0</v>
      </c>
      <c r="K153" s="191"/>
      <c r="L153" s="272">
        <v>19</v>
      </c>
      <c r="M153" s="18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8"/>
    </row>
    <row r="154" spans="1:235" s="6" customFormat="1" ht="18" customHeight="1" x14ac:dyDescent="0.25">
      <c r="A154" s="332"/>
      <c r="B154" s="86" t="s">
        <v>252</v>
      </c>
      <c r="C154" s="87" t="s">
        <v>250</v>
      </c>
      <c r="D154" s="88"/>
      <c r="E154" s="89">
        <f>SUM(E155:E171)</f>
        <v>181.76</v>
      </c>
      <c r="F154" s="89"/>
      <c r="G154" s="90">
        <f>SUM(G155:G171)</f>
        <v>248196</v>
      </c>
      <c r="H154" s="91"/>
      <c r="I154" s="107"/>
      <c r="J154" s="161"/>
      <c r="K154" s="192"/>
      <c r="L154" s="273">
        <v>17</v>
      </c>
      <c r="M154" s="3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5"/>
    </row>
    <row r="155" spans="1:235" s="9" customFormat="1" ht="14.25" customHeight="1" x14ac:dyDescent="0.25">
      <c r="A155" s="333">
        <v>126</v>
      </c>
      <c r="B155" s="48" t="s">
        <v>174</v>
      </c>
      <c r="C155" s="19" t="s">
        <v>168</v>
      </c>
      <c r="D155" s="19" t="s">
        <v>151</v>
      </c>
      <c r="E155" s="21">
        <v>7.82</v>
      </c>
      <c r="F155" s="35">
        <f t="shared" ref="F155:F167" si="22">E155/30*100</f>
        <v>26.066666666666666</v>
      </c>
      <c r="G155" s="22">
        <v>10866</v>
      </c>
      <c r="H155" s="54">
        <f t="shared" ref="H155:H167" si="23">G155/8000*100</f>
        <v>135.82499999999999</v>
      </c>
      <c r="I155" s="20" t="s">
        <v>170</v>
      </c>
      <c r="J155" s="161">
        <v>0</v>
      </c>
      <c r="K155" s="190"/>
      <c r="L155" s="278" t="s">
        <v>335</v>
      </c>
      <c r="M155" s="18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8"/>
    </row>
    <row r="156" spans="1:235" s="9" customFormat="1" ht="14.25" customHeight="1" x14ac:dyDescent="0.25">
      <c r="A156" s="333">
        <v>127</v>
      </c>
      <c r="B156" s="48" t="s">
        <v>175</v>
      </c>
      <c r="C156" s="19" t="s">
        <v>166</v>
      </c>
      <c r="D156" s="19" t="s">
        <v>151</v>
      </c>
      <c r="E156" s="21">
        <v>10.08</v>
      </c>
      <c r="F156" s="35">
        <f t="shared" si="22"/>
        <v>33.6</v>
      </c>
      <c r="G156" s="22">
        <v>17301</v>
      </c>
      <c r="H156" s="54">
        <f t="shared" si="23"/>
        <v>216.26249999999999</v>
      </c>
      <c r="I156" s="20" t="s">
        <v>170</v>
      </c>
      <c r="J156" s="161">
        <v>0</v>
      </c>
      <c r="K156" s="190"/>
      <c r="L156" s="278" t="s">
        <v>335</v>
      </c>
      <c r="M156" s="18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8"/>
    </row>
    <row r="157" spans="1:235" s="9" customFormat="1" ht="14.25" customHeight="1" x14ac:dyDescent="0.25">
      <c r="A157" s="333">
        <v>128</v>
      </c>
      <c r="B157" s="48" t="s">
        <v>176</v>
      </c>
      <c r="C157" s="19" t="s">
        <v>162</v>
      </c>
      <c r="D157" s="19" t="s">
        <v>151</v>
      </c>
      <c r="E157" s="21">
        <f>4.56+4.39</f>
        <v>8.9499999999999993</v>
      </c>
      <c r="F157" s="35">
        <f t="shared" si="22"/>
        <v>29.833333333333329</v>
      </c>
      <c r="G157" s="22">
        <v>11625</v>
      </c>
      <c r="H157" s="54">
        <f t="shared" si="23"/>
        <v>145.3125</v>
      </c>
      <c r="I157" s="20" t="s">
        <v>170</v>
      </c>
      <c r="J157" s="161">
        <v>0</v>
      </c>
      <c r="K157" s="190"/>
      <c r="L157" s="278" t="s">
        <v>335</v>
      </c>
      <c r="M157" s="18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8"/>
    </row>
    <row r="158" spans="1:235" s="9" customFormat="1" ht="14.25" customHeight="1" x14ac:dyDescent="0.25">
      <c r="A158" s="333">
        <v>129</v>
      </c>
      <c r="B158" s="48" t="s">
        <v>177</v>
      </c>
      <c r="C158" s="19" t="s">
        <v>161</v>
      </c>
      <c r="D158" s="19" t="s">
        <v>151</v>
      </c>
      <c r="E158" s="21">
        <v>9.4</v>
      </c>
      <c r="F158" s="35">
        <f t="shared" si="22"/>
        <v>31.333333333333336</v>
      </c>
      <c r="G158" s="22">
        <v>13962</v>
      </c>
      <c r="H158" s="54">
        <f t="shared" si="23"/>
        <v>174.52500000000001</v>
      </c>
      <c r="I158" s="20" t="s">
        <v>170</v>
      </c>
      <c r="J158" s="161">
        <v>0</v>
      </c>
      <c r="K158" s="190"/>
      <c r="L158" s="278" t="s">
        <v>335</v>
      </c>
      <c r="M158" s="18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8"/>
    </row>
    <row r="159" spans="1:235" s="9" customFormat="1" ht="14.25" customHeight="1" x14ac:dyDescent="0.25">
      <c r="A159" s="333">
        <v>130</v>
      </c>
      <c r="B159" s="48" t="s">
        <v>178</v>
      </c>
      <c r="C159" s="19" t="s">
        <v>158</v>
      </c>
      <c r="D159" s="19" t="s">
        <v>151</v>
      </c>
      <c r="E159" s="21">
        <f>4.95+5.07+3</f>
        <v>13.02</v>
      </c>
      <c r="F159" s="35">
        <f t="shared" si="22"/>
        <v>43.4</v>
      </c>
      <c r="G159" s="22">
        <v>17960</v>
      </c>
      <c r="H159" s="54">
        <f t="shared" si="23"/>
        <v>224.5</v>
      </c>
      <c r="I159" s="20" t="s">
        <v>170</v>
      </c>
      <c r="J159" s="161">
        <v>0</v>
      </c>
      <c r="K159" s="190"/>
      <c r="L159" s="278" t="s">
        <v>335</v>
      </c>
      <c r="M159" s="18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8"/>
    </row>
    <row r="160" spans="1:235" s="9" customFormat="1" ht="14.25" customHeight="1" x14ac:dyDescent="0.25">
      <c r="A160" s="333">
        <v>131</v>
      </c>
      <c r="B160" s="48" t="s">
        <v>179</v>
      </c>
      <c r="C160" s="19" t="s">
        <v>157</v>
      </c>
      <c r="D160" s="19" t="s">
        <v>151</v>
      </c>
      <c r="E160" s="21">
        <v>17.2</v>
      </c>
      <c r="F160" s="35">
        <f t="shared" si="22"/>
        <v>57.333333333333336</v>
      </c>
      <c r="G160" s="22">
        <v>18918</v>
      </c>
      <c r="H160" s="54">
        <f t="shared" si="23"/>
        <v>236.47499999999999</v>
      </c>
      <c r="I160" s="20" t="s">
        <v>170</v>
      </c>
      <c r="J160" s="161">
        <v>0</v>
      </c>
      <c r="K160" s="190"/>
      <c r="L160" s="278" t="s">
        <v>335</v>
      </c>
      <c r="M160" s="18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8"/>
    </row>
    <row r="161" spans="1:235" s="9" customFormat="1" ht="14.25" customHeight="1" x14ac:dyDescent="0.25">
      <c r="A161" s="333">
        <v>132</v>
      </c>
      <c r="B161" s="48" t="s">
        <v>180</v>
      </c>
      <c r="C161" s="19" t="s">
        <v>156</v>
      </c>
      <c r="D161" s="19" t="s">
        <v>151</v>
      </c>
      <c r="E161" s="21">
        <v>11.63</v>
      </c>
      <c r="F161" s="35">
        <f t="shared" si="22"/>
        <v>38.766666666666673</v>
      </c>
      <c r="G161" s="22">
        <v>16922</v>
      </c>
      <c r="H161" s="54">
        <f t="shared" si="23"/>
        <v>211.52500000000001</v>
      </c>
      <c r="I161" s="20" t="s">
        <v>170</v>
      </c>
      <c r="J161" s="161">
        <v>0</v>
      </c>
      <c r="K161" s="190"/>
      <c r="L161" s="278" t="s">
        <v>335</v>
      </c>
      <c r="M161" s="18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8"/>
    </row>
    <row r="162" spans="1:235" s="9" customFormat="1" ht="14.25" customHeight="1" x14ac:dyDescent="0.25">
      <c r="A162" s="333">
        <v>133</v>
      </c>
      <c r="B162" s="48" t="s">
        <v>181</v>
      </c>
      <c r="C162" s="19" t="s">
        <v>155</v>
      </c>
      <c r="D162" s="19" t="s">
        <v>151</v>
      </c>
      <c r="E162" s="21">
        <v>9.27</v>
      </c>
      <c r="F162" s="35">
        <f t="shared" si="22"/>
        <v>30.9</v>
      </c>
      <c r="G162" s="22">
        <v>10616</v>
      </c>
      <c r="H162" s="54">
        <f t="shared" si="23"/>
        <v>132.69999999999999</v>
      </c>
      <c r="I162" s="20" t="s">
        <v>170</v>
      </c>
      <c r="J162" s="161">
        <v>0</v>
      </c>
      <c r="K162" s="190"/>
      <c r="L162" s="278" t="s">
        <v>335</v>
      </c>
      <c r="M162" s="18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8"/>
    </row>
    <row r="163" spans="1:235" s="9" customFormat="1" ht="14.25" customHeight="1" x14ac:dyDescent="0.25">
      <c r="A163" s="333">
        <v>134</v>
      </c>
      <c r="B163" s="48" t="s">
        <v>190</v>
      </c>
      <c r="C163" s="19" t="s">
        <v>164</v>
      </c>
      <c r="D163" s="19" t="s">
        <v>151</v>
      </c>
      <c r="E163" s="21">
        <v>12.74</v>
      </c>
      <c r="F163" s="35">
        <f t="shared" si="22"/>
        <v>42.466666666666669</v>
      </c>
      <c r="G163" s="22">
        <v>19868</v>
      </c>
      <c r="H163" s="54">
        <f t="shared" si="23"/>
        <v>248.35</v>
      </c>
      <c r="I163" s="20" t="s">
        <v>170</v>
      </c>
      <c r="J163" s="161">
        <v>0</v>
      </c>
      <c r="K163" s="190"/>
      <c r="L163" s="278" t="s">
        <v>335</v>
      </c>
      <c r="M163" s="18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8"/>
    </row>
    <row r="164" spans="1:235" s="6" customFormat="1" ht="14.25" customHeight="1" x14ac:dyDescent="0.25">
      <c r="A164" s="333">
        <v>135</v>
      </c>
      <c r="B164" s="48" t="s">
        <v>191</v>
      </c>
      <c r="C164" s="19" t="s">
        <v>11</v>
      </c>
      <c r="D164" s="19" t="s">
        <v>151</v>
      </c>
      <c r="E164" s="21">
        <f>3.74+4.18</f>
        <v>7.92</v>
      </c>
      <c r="F164" s="35">
        <f t="shared" si="22"/>
        <v>26.400000000000002</v>
      </c>
      <c r="G164" s="22">
        <v>10615</v>
      </c>
      <c r="H164" s="54">
        <f t="shared" si="23"/>
        <v>132.6875</v>
      </c>
      <c r="I164" s="20" t="s">
        <v>170</v>
      </c>
      <c r="J164" s="161">
        <v>0</v>
      </c>
      <c r="K164" s="190"/>
      <c r="L164" s="278" t="s">
        <v>335</v>
      </c>
      <c r="M164" s="3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5"/>
    </row>
    <row r="165" spans="1:235" s="6" customFormat="1" ht="14.25" customHeight="1" x14ac:dyDescent="0.25">
      <c r="A165" s="333">
        <v>136</v>
      </c>
      <c r="B165" s="48" t="s">
        <v>200</v>
      </c>
      <c r="C165" s="19" t="s">
        <v>159</v>
      </c>
      <c r="D165" s="19" t="s">
        <v>151</v>
      </c>
      <c r="E165" s="21">
        <f>4.37+5.14</f>
        <v>9.51</v>
      </c>
      <c r="F165" s="35">
        <f t="shared" si="22"/>
        <v>31.7</v>
      </c>
      <c r="G165" s="22">
        <v>14273</v>
      </c>
      <c r="H165" s="54">
        <f t="shared" si="23"/>
        <v>178.41249999999999</v>
      </c>
      <c r="I165" s="20" t="s">
        <v>170</v>
      </c>
      <c r="J165" s="161">
        <v>0</v>
      </c>
      <c r="K165" s="190"/>
      <c r="L165" s="278" t="s">
        <v>335</v>
      </c>
      <c r="M165" s="3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5"/>
    </row>
    <row r="166" spans="1:235" s="6" customFormat="1" ht="14.25" customHeight="1" x14ac:dyDescent="0.25">
      <c r="A166" s="333">
        <v>137</v>
      </c>
      <c r="B166" s="48" t="s">
        <v>192</v>
      </c>
      <c r="C166" s="19" t="s">
        <v>160</v>
      </c>
      <c r="D166" s="19" t="s">
        <v>151</v>
      </c>
      <c r="E166" s="21">
        <f>6.68+5.91</f>
        <v>12.59</v>
      </c>
      <c r="F166" s="35">
        <f t="shared" si="22"/>
        <v>41.966666666666669</v>
      </c>
      <c r="G166" s="22">
        <v>15187</v>
      </c>
      <c r="H166" s="54">
        <f t="shared" si="23"/>
        <v>189.83750000000001</v>
      </c>
      <c r="I166" s="20" t="s">
        <v>170</v>
      </c>
      <c r="J166" s="161">
        <v>0</v>
      </c>
      <c r="K166" s="190"/>
      <c r="L166" s="278" t="s">
        <v>335</v>
      </c>
      <c r="M166" s="3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5"/>
    </row>
    <row r="167" spans="1:235" s="9" customFormat="1" ht="14.25" customHeight="1" x14ac:dyDescent="0.25">
      <c r="A167" s="333">
        <v>138</v>
      </c>
      <c r="B167" s="48" t="s">
        <v>193</v>
      </c>
      <c r="C167" s="19" t="s">
        <v>167</v>
      </c>
      <c r="D167" s="19" t="s">
        <v>151</v>
      </c>
      <c r="E167" s="21">
        <v>10.210000000000001</v>
      </c>
      <c r="F167" s="35">
        <f t="shared" si="22"/>
        <v>34.033333333333339</v>
      </c>
      <c r="G167" s="22">
        <v>12824</v>
      </c>
      <c r="H167" s="54">
        <f t="shared" si="23"/>
        <v>160.30000000000001</v>
      </c>
      <c r="I167" s="20" t="s">
        <v>170</v>
      </c>
      <c r="J167" s="161">
        <v>0</v>
      </c>
      <c r="K167" s="190"/>
      <c r="L167" s="278" t="s">
        <v>335</v>
      </c>
      <c r="M167" s="18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8"/>
    </row>
    <row r="168" spans="1:235" s="9" customFormat="1" ht="14.25" customHeight="1" x14ac:dyDescent="0.25">
      <c r="A168" s="333">
        <v>139</v>
      </c>
      <c r="B168" s="48" t="s">
        <v>202</v>
      </c>
      <c r="C168" s="19" t="s">
        <v>163</v>
      </c>
      <c r="D168" s="19" t="s">
        <v>151</v>
      </c>
      <c r="E168" s="21">
        <v>12.76</v>
      </c>
      <c r="F168" s="35">
        <f t="shared" ref="F168:F171" si="24">E168/30*100</f>
        <v>42.533333333333331</v>
      </c>
      <c r="G168" s="22">
        <v>16384</v>
      </c>
      <c r="H168" s="54">
        <f t="shared" ref="H168:H171" si="25">G168/8000*100</f>
        <v>204.8</v>
      </c>
      <c r="I168" s="20" t="s">
        <v>170</v>
      </c>
      <c r="J168" s="161">
        <v>0</v>
      </c>
      <c r="K168" s="190"/>
      <c r="L168" s="278" t="s">
        <v>335</v>
      </c>
      <c r="M168" s="18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8"/>
    </row>
    <row r="169" spans="1:235" s="9" customFormat="1" ht="14.25" customHeight="1" x14ac:dyDescent="0.25">
      <c r="A169" s="333">
        <v>140</v>
      </c>
      <c r="B169" s="48" t="s">
        <v>194</v>
      </c>
      <c r="C169" s="19" t="s">
        <v>165</v>
      </c>
      <c r="D169" s="19" t="s">
        <v>151</v>
      </c>
      <c r="E169" s="21">
        <v>9.01</v>
      </c>
      <c r="F169" s="35">
        <f t="shared" si="24"/>
        <v>30.033333333333335</v>
      </c>
      <c r="G169" s="22">
        <v>15486</v>
      </c>
      <c r="H169" s="54">
        <f t="shared" si="25"/>
        <v>193.57500000000002</v>
      </c>
      <c r="I169" s="20" t="s">
        <v>170</v>
      </c>
      <c r="J169" s="161">
        <v>0</v>
      </c>
      <c r="K169" s="190"/>
      <c r="L169" s="278" t="s">
        <v>335</v>
      </c>
      <c r="M169" s="18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8"/>
    </row>
    <row r="170" spans="1:235" s="9" customFormat="1" ht="14.25" customHeight="1" x14ac:dyDescent="0.25">
      <c r="A170" s="333">
        <v>141</v>
      </c>
      <c r="B170" s="48" t="s">
        <v>195</v>
      </c>
      <c r="C170" s="19" t="s">
        <v>154</v>
      </c>
      <c r="D170" s="19" t="s">
        <v>151</v>
      </c>
      <c r="E170" s="21">
        <v>11.05</v>
      </c>
      <c r="F170" s="35">
        <f t="shared" si="24"/>
        <v>36.833333333333336</v>
      </c>
      <c r="G170" s="22">
        <v>12606</v>
      </c>
      <c r="H170" s="54">
        <f t="shared" si="25"/>
        <v>157.57499999999999</v>
      </c>
      <c r="I170" s="20" t="s">
        <v>170</v>
      </c>
      <c r="J170" s="161">
        <v>0</v>
      </c>
      <c r="K170" s="190"/>
      <c r="L170" s="278" t="s">
        <v>335</v>
      </c>
      <c r="M170" s="18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8"/>
    </row>
    <row r="171" spans="1:235" s="9" customFormat="1" ht="14.25" customHeight="1" x14ac:dyDescent="0.25">
      <c r="A171" s="333">
        <v>142</v>
      </c>
      <c r="B171" s="48" t="s">
        <v>196</v>
      </c>
      <c r="C171" s="19" t="s">
        <v>169</v>
      </c>
      <c r="D171" s="19" t="s">
        <v>151</v>
      </c>
      <c r="E171" s="21">
        <v>8.6</v>
      </c>
      <c r="F171" s="35">
        <f t="shared" si="24"/>
        <v>28.666666666666668</v>
      </c>
      <c r="G171" s="22">
        <v>12783</v>
      </c>
      <c r="H171" s="54">
        <f t="shared" si="25"/>
        <v>159.78749999999999</v>
      </c>
      <c r="I171" s="20" t="s">
        <v>170</v>
      </c>
      <c r="J171" s="161">
        <v>0</v>
      </c>
      <c r="K171" s="190"/>
      <c r="L171" s="278" t="s">
        <v>335</v>
      </c>
      <c r="M171" s="18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8"/>
    </row>
    <row r="172" spans="1:235" s="6" customFormat="1" ht="18" customHeight="1" x14ac:dyDescent="0.25">
      <c r="A172" s="333"/>
      <c r="B172" s="86" t="s">
        <v>253</v>
      </c>
      <c r="C172" s="87" t="s">
        <v>254</v>
      </c>
      <c r="D172" s="19"/>
      <c r="E172" s="97">
        <f>SUM(E173:E174)</f>
        <v>24.240000000000002</v>
      </c>
      <c r="F172" s="97"/>
      <c r="G172" s="98">
        <f>SUM(G173:G174)</f>
        <v>40623</v>
      </c>
      <c r="H172" s="54"/>
      <c r="I172" s="20"/>
      <c r="J172" s="161"/>
      <c r="K172" s="192"/>
      <c r="L172" s="276" t="s">
        <v>337</v>
      </c>
      <c r="M172" s="3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5"/>
    </row>
    <row r="173" spans="1:235" s="9" customFormat="1" ht="14.25" customHeight="1" x14ac:dyDescent="0.25">
      <c r="A173" s="333">
        <v>143</v>
      </c>
      <c r="B173" s="48" t="s">
        <v>175</v>
      </c>
      <c r="C173" s="19" t="s">
        <v>152</v>
      </c>
      <c r="D173" s="19" t="s">
        <v>151</v>
      </c>
      <c r="E173" s="21">
        <v>11.34</v>
      </c>
      <c r="F173" s="35">
        <f>E173/14*100</f>
        <v>81</v>
      </c>
      <c r="G173" s="22">
        <v>24119</v>
      </c>
      <c r="H173" s="54">
        <f>G173/8000*100</f>
        <v>301.48750000000001</v>
      </c>
      <c r="I173" s="20" t="s">
        <v>170</v>
      </c>
      <c r="J173" s="161">
        <v>0</v>
      </c>
      <c r="K173" s="190"/>
      <c r="L173" s="278" t="s">
        <v>335</v>
      </c>
      <c r="M173" s="18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8"/>
    </row>
    <row r="174" spans="1:235" s="9" customFormat="1" ht="14.25" customHeight="1" x14ac:dyDescent="0.25">
      <c r="A174" s="334">
        <v>144</v>
      </c>
      <c r="B174" s="49" t="s">
        <v>174</v>
      </c>
      <c r="C174" s="23" t="s">
        <v>153</v>
      </c>
      <c r="D174" s="23" t="s">
        <v>151</v>
      </c>
      <c r="E174" s="24">
        <v>12.9</v>
      </c>
      <c r="F174" s="38">
        <f>E174/14*100</f>
        <v>92.142857142857153</v>
      </c>
      <c r="G174" s="25">
        <v>16504</v>
      </c>
      <c r="H174" s="55">
        <f>G174/8000*100</f>
        <v>206.3</v>
      </c>
      <c r="I174" s="34" t="s">
        <v>170</v>
      </c>
      <c r="J174" s="162">
        <v>0</v>
      </c>
      <c r="K174" s="197"/>
      <c r="L174" s="279" t="s">
        <v>335</v>
      </c>
      <c r="M174" s="18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8"/>
    </row>
    <row r="175" spans="1:235" s="9" customFormat="1" ht="18" customHeight="1" x14ac:dyDescent="0.25">
      <c r="A175" s="331"/>
      <c r="B175" s="66" t="s">
        <v>187</v>
      </c>
      <c r="C175" s="67" t="s">
        <v>132</v>
      </c>
      <c r="D175" s="68"/>
      <c r="E175" s="69">
        <f>SUM(E176,E185)</f>
        <v>171.01</v>
      </c>
      <c r="F175" s="69"/>
      <c r="G175" s="70">
        <f>SUM(G176,G185)</f>
        <v>218676</v>
      </c>
      <c r="H175" s="71"/>
      <c r="I175" s="106" t="s">
        <v>170</v>
      </c>
      <c r="J175" s="80">
        <v>0</v>
      </c>
      <c r="K175" s="198"/>
      <c r="L175" s="272">
        <v>17</v>
      </c>
      <c r="M175" s="18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8"/>
    </row>
    <row r="176" spans="1:235" s="6" customFormat="1" ht="18" customHeight="1" x14ac:dyDescent="0.25">
      <c r="A176" s="332"/>
      <c r="B176" s="86" t="s">
        <v>252</v>
      </c>
      <c r="C176" s="87" t="s">
        <v>250</v>
      </c>
      <c r="D176" s="88"/>
      <c r="E176" s="89">
        <f>SUM(E177:E184)</f>
        <v>93.710000000000008</v>
      </c>
      <c r="F176" s="89"/>
      <c r="G176" s="90">
        <f>SUM(G177:G184)</f>
        <v>100714</v>
      </c>
      <c r="H176" s="91"/>
      <c r="I176" s="107"/>
      <c r="J176" s="161"/>
      <c r="K176" s="192"/>
      <c r="L176" s="276" t="s">
        <v>338</v>
      </c>
      <c r="M176" s="3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5"/>
    </row>
    <row r="177" spans="1:235" s="6" customFormat="1" ht="14.25" customHeight="1" x14ac:dyDescent="0.25">
      <c r="A177" s="333">
        <v>145</v>
      </c>
      <c r="B177" s="48" t="s">
        <v>174</v>
      </c>
      <c r="C177" s="19" t="s">
        <v>150</v>
      </c>
      <c r="D177" s="19" t="s">
        <v>134</v>
      </c>
      <c r="E177" s="26">
        <v>11.4</v>
      </c>
      <c r="F177" s="35">
        <f t="shared" ref="F177:F184" si="26">E177/30*100</f>
        <v>38</v>
      </c>
      <c r="G177" s="42">
        <v>12805</v>
      </c>
      <c r="H177" s="35">
        <f t="shared" ref="H177:H184" si="27">G177/8000*100</f>
        <v>160.0625</v>
      </c>
      <c r="I177" s="20" t="s">
        <v>170</v>
      </c>
      <c r="J177" s="161">
        <v>0</v>
      </c>
      <c r="K177" s="200"/>
      <c r="L177" s="274" t="s">
        <v>335</v>
      </c>
      <c r="M177" s="3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5"/>
    </row>
    <row r="178" spans="1:235" s="6" customFormat="1" ht="14.25" customHeight="1" x14ac:dyDescent="0.25">
      <c r="A178" s="333">
        <v>146</v>
      </c>
      <c r="B178" s="48" t="s">
        <v>175</v>
      </c>
      <c r="C178" s="19" t="s">
        <v>144</v>
      </c>
      <c r="D178" s="19" t="s">
        <v>134</v>
      </c>
      <c r="E178" s="26">
        <v>9.86</v>
      </c>
      <c r="F178" s="35">
        <f t="shared" si="26"/>
        <v>32.866666666666667</v>
      </c>
      <c r="G178" s="42">
        <v>10809</v>
      </c>
      <c r="H178" s="35">
        <f t="shared" si="27"/>
        <v>135.11249999999998</v>
      </c>
      <c r="I178" s="20" t="s">
        <v>170</v>
      </c>
      <c r="J178" s="161">
        <v>0</v>
      </c>
      <c r="K178" s="200"/>
      <c r="L178" s="274" t="s">
        <v>335</v>
      </c>
      <c r="M178" s="3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5"/>
    </row>
    <row r="179" spans="1:235" s="6" customFormat="1" ht="14.25" customHeight="1" x14ac:dyDescent="0.25">
      <c r="A179" s="333">
        <v>147</v>
      </c>
      <c r="B179" s="48" t="s">
        <v>176</v>
      </c>
      <c r="C179" s="19" t="s">
        <v>137</v>
      </c>
      <c r="D179" s="19" t="s">
        <v>134</v>
      </c>
      <c r="E179" s="21">
        <v>9.4600000000000009</v>
      </c>
      <c r="F179" s="35">
        <f>E179/30*100</f>
        <v>31.533333333333335</v>
      </c>
      <c r="G179" s="42">
        <v>12458</v>
      </c>
      <c r="H179" s="35">
        <f>G179/8000*100</f>
        <v>155.72499999999999</v>
      </c>
      <c r="I179" s="20" t="s">
        <v>170</v>
      </c>
      <c r="J179" s="161">
        <v>0</v>
      </c>
      <c r="K179" s="200"/>
      <c r="L179" s="274" t="s">
        <v>335</v>
      </c>
      <c r="M179" s="3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5"/>
    </row>
    <row r="180" spans="1:235" s="6" customFormat="1" ht="14.25" customHeight="1" x14ac:dyDescent="0.25">
      <c r="A180" s="333">
        <v>148</v>
      </c>
      <c r="B180" s="48" t="s">
        <v>177</v>
      </c>
      <c r="C180" s="19" t="s">
        <v>138</v>
      </c>
      <c r="D180" s="19" t="s">
        <v>134</v>
      </c>
      <c r="E180" s="21">
        <v>18.46</v>
      </c>
      <c r="F180" s="35">
        <f t="shared" si="26"/>
        <v>61.533333333333339</v>
      </c>
      <c r="G180" s="42">
        <v>16474</v>
      </c>
      <c r="H180" s="35">
        <f t="shared" si="27"/>
        <v>205.92500000000001</v>
      </c>
      <c r="I180" s="20" t="s">
        <v>170</v>
      </c>
      <c r="J180" s="161">
        <v>0</v>
      </c>
      <c r="K180" s="200"/>
      <c r="L180" s="274" t="s">
        <v>335</v>
      </c>
      <c r="M180" s="3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5"/>
    </row>
    <row r="181" spans="1:235" s="6" customFormat="1" ht="14.25" customHeight="1" x14ac:dyDescent="0.25">
      <c r="A181" s="333">
        <v>149</v>
      </c>
      <c r="B181" s="48" t="s">
        <v>178</v>
      </c>
      <c r="C181" s="19" t="s">
        <v>139</v>
      </c>
      <c r="D181" s="19" t="s">
        <v>134</v>
      </c>
      <c r="E181" s="21">
        <v>14.81</v>
      </c>
      <c r="F181" s="35">
        <f t="shared" si="26"/>
        <v>49.366666666666667</v>
      </c>
      <c r="G181" s="42">
        <v>12899</v>
      </c>
      <c r="H181" s="35">
        <f t="shared" si="27"/>
        <v>161.23749999999998</v>
      </c>
      <c r="I181" s="20" t="s">
        <v>170</v>
      </c>
      <c r="J181" s="161">
        <v>0</v>
      </c>
      <c r="K181" s="200"/>
      <c r="L181" s="274" t="s">
        <v>335</v>
      </c>
      <c r="M181" s="3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5"/>
    </row>
    <row r="182" spans="1:235" s="6" customFormat="1" ht="14.25" customHeight="1" x14ac:dyDescent="0.25">
      <c r="A182" s="333">
        <v>150</v>
      </c>
      <c r="B182" s="48" t="s">
        <v>179</v>
      </c>
      <c r="C182" s="19" t="s">
        <v>148</v>
      </c>
      <c r="D182" s="19" t="s">
        <v>134</v>
      </c>
      <c r="E182" s="26">
        <v>2.95</v>
      </c>
      <c r="F182" s="35">
        <f t="shared" si="26"/>
        <v>9.8333333333333339</v>
      </c>
      <c r="G182" s="42">
        <v>8866</v>
      </c>
      <c r="H182" s="35">
        <f t="shared" si="27"/>
        <v>110.82499999999999</v>
      </c>
      <c r="I182" s="20" t="s">
        <v>170</v>
      </c>
      <c r="J182" s="161">
        <v>0</v>
      </c>
      <c r="K182" s="200"/>
      <c r="L182" s="274" t="s">
        <v>335</v>
      </c>
      <c r="M182" s="3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5"/>
    </row>
    <row r="183" spans="1:235" s="6" customFormat="1" ht="14.25" customHeight="1" x14ac:dyDescent="0.25">
      <c r="A183" s="333">
        <v>151</v>
      </c>
      <c r="B183" s="48" t="s">
        <v>180</v>
      </c>
      <c r="C183" s="19" t="s">
        <v>145</v>
      </c>
      <c r="D183" s="19" t="s">
        <v>134</v>
      </c>
      <c r="E183" s="26">
        <v>14.46</v>
      </c>
      <c r="F183" s="35">
        <f t="shared" si="26"/>
        <v>48.2</v>
      </c>
      <c r="G183" s="42">
        <v>13723</v>
      </c>
      <c r="H183" s="35">
        <f t="shared" si="27"/>
        <v>171.53750000000002</v>
      </c>
      <c r="I183" s="20" t="s">
        <v>170</v>
      </c>
      <c r="J183" s="161">
        <v>0</v>
      </c>
      <c r="K183" s="200"/>
      <c r="L183" s="274" t="s">
        <v>335</v>
      </c>
      <c r="M183" s="3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5"/>
    </row>
    <row r="184" spans="1:235" s="6" customFormat="1" ht="14.25" customHeight="1" x14ac:dyDescent="0.25">
      <c r="A184" s="333">
        <v>152</v>
      </c>
      <c r="B184" s="48" t="s">
        <v>181</v>
      </c>
      <c r="C184" s="19" t="s">
        <v>146</v>
      </c>
      <c r="D184" s="19" t="s">
        <v>134</v>
      </c>
      <c r="E184" s="26">
        <v>12.31</v>
      </c>
      <c r="F184" s="35">
        <f t="shared" si="26"/>
        <v>41.033333333333331</v>
      </c>
      <c r="G184" s="42">
        <v>12680</v>
      </c>
      <c r="H184" s="35">
        <f t="shared" si="27"/>
        <v>158.5</v>
      </c>
      <c r="I184" s="20" t="s">
        <v>170</v>
      </c>
      <c r="J184" s="161">
        <v>0</v>
      </c>
      <c r="K184" s="200"/>
      <c r="L184" s="274" t="s">
        <v>335</v>
      </c>
      <c r="M184" s="3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5"/>
    </row>
    <row r="185" spans="1:235" s="6" customFormat="1" ht="18" customHeight="1" x14ac:dyDescent="0.25">
      <c r="A185" s="333"/>
      <c r="B185" s="86" t="s">
        <v>253</v>
      </c>
      <c r="C185" s="87" t="s">
        <v>251</v>
      </c>
      <c r="D185" s="19"/>
      <c r="E185" s="108">
        <f>SUM(E186:E194)</f>
        <v>77.299999999999983</v>
      </c>
      <c r="F185" s="108"/>
      <c r="G185" s="109">
        <f>SUM(G186:G194)</f>
        <v>117962</v>
      </c>
      <c r="H185" s="35"/>
      <c r="I185" s="20"/>
      <c r="J185" s="161"/>
      <c r="K185" s="192"/>
      <c r="L185" s="283" t="s">
        <v>339</v>
      </c>
      <c r="M185" s="3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5"/>
    </row>
    <row r="186" spans="1:235" s="6" customFormat="1" ht="14.25" customHeight="1" x14ac:dyDescent="0.25">
      <c r="A186" s="333">
        <v>153</v>
      </c>
      <c r="B186" s="48" t="s">
        <v>174</v>
      </c>
      <c r="C186" s="19" t="s">
        <v>147</v>
      </c>
      <c r="D186" s="19" t="s">
        <v>134</v>
      </c>
      <c r="E186" s="21">
        <v>9.17</v>
      </c>
      <c r="F186" s="35">
        <f t="shared" ref="F186:F192" si="28">E186/5.5*100</f>
        <v>166.72727272727272</v>
      </c>
      <c r="G186" s="42">
        <v>9398</v>
      </c>
      <c r="H186" s="35">
        <f t="shared" ref="H186:H192" si="29">G186/5000*100</f>
        <v>187.95999999999998</v>
      </c>
      <c r="I186" s="20" t="s">
        <v>170</v>
      </c>
      <c r="J186" s="161">
        <v>0</v>
      </c>
      <c r="K186" s="200"/>
      <c r="L186" s="274" t="s">
        <v>335</v>
      </c>
      <c r="M186" s="3"/>
      <c r="N186" s="30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5"/>
    </row>
    <row r="187" spans="1:235" s="6" customFormat="1" ht="14.25" customHeight="1" x14ac:dyDescent="0.25">
      <c r="A187" s="333">
        <v>154</v>
      </c>
      <c r="B187" s="48" t="s">
        <v>175</v>
      </c>
      <c r="C187" s="19" t="s">
        <v>133</v>
      </c>
      <c r="D187" s="19" t="s">
        <v>134</v>
      </c>
      <c r="E187" s="21">
        <v>12.8</v>
      </c>
      <c r="F187" s="35">
        <f t="shared" si="28"/>
        <v>232.72727272727275</v>
      </c>
      <c r="G187" s="42">
        <v>19182</v>
      </c>
      <c r="H187" s="35">
        <f t="shared" si="29"/>
        <v>383.64</v>
      </c>
      <c r="I187" s="20" t="s">
        <v>170</v>
      </c>
      <c r="J187" s="161">
        <v>0</v>
      </c>
      <c r="K187" s="200"/>
      <c r="L187" s="274" t="s">
        <v>335</v>
      </c>
      <c r="M187" s="3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5"/>
    </row>
    <row r="188" spans="1:235" s="6" customFormat="1" ht="14.25" customHeight="1" x14ac:dyDescent="0.25">
      <c r="A188" s="333">
        <v>155</v>
      </c>
      <c r="B188" s="48" t="s">
        <v>176</v>
      </c>
      <c r="C188" s="19" t="s">
        <v>136</v>
      </c>
      <c r="D188" s="19" t="s">
        <v>134</v>
      </c>
      <c r="E188" s="21">
        <v>5.9</v>
      </c>
      <c r="F188" s="35">
        <f>E188/5.5*100</f>
        <v>107.27272727272728</v>
      </c>
      <c r="G188" s="42">
        <v>10915</v>
      </c>
      <c r="H188" s="35">
        <f>G188/5000*100</f>
        <v>218.29999999999998</v>
      </c>
      <c r="I188" s="20" t="s">
        <v>170</v>
      </c>
      <c r="J188" s="161">
        <v>0</v>
      </c>
      <c r="K188" s="200"/>
      <c r="L188" s="274" t="s">
        <v>335</v>
      </c>
      <c r="M188" s="3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5"/>
    </row>
    <row r="189" spans="1:235" s="6" customFormat="1" ht="14.25" customHeight="1" x14ac:dyDescent="0.25">
      <c r="A189" s="333">
        <v>156</v>
      </c>
      <c r="B189" s="48" t="s">
        <v>177</v>
      </c>
      <c r="C189" s="19" t="s">
        <v>141</v>
      </c>
      <c r="D189" s="19" t="s">
        <v>134</v>
      </c>
      <c r="E189" s="21">
        <v>9.01</v>
      </c>
      <c r="F189" s="35">
        <f t="shared" si="28"/>
        <v>163.81818181818181</v>
      </c>
      <c r="G189" s="42">
        <v>12526</v>
      </c>
      <c r="H189" s="35">
        <f t="shared" si="29"/>
        <v>250.51999999999998</v>
      </c>
      <c r="I189" s="20" t="s">
        <v>170</v>
      </c>
      <c r="J189" s="161">
        <v>0</v>
      </c>
      <c r="K189" s="200"/>
      <c r="L189" s="274" t="s">
        <v>335</v>
      </c>
      <c r="M189" s="3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5"/>
    </row>
    <row r="190" spans="1:235" s="6" customFormat="1" ht="14.25" customHeight="1" x14ac:dyDescent="0.25">
      <c r="A190" s="333">
        <v>157</v>
      </c>
      <c r="B190" s="48" t="s">
        <v>178</v>
      </c>
      <c r="C190" s="19" t="s">
        <v>135</v>
      </c>
      <c r="D190" s="19" t="s">
        <v>134</v>
      </c>
      <c r="E190" s="21">
        <v>12.51</v>
      </c>
      <c r="F190" s="35">
        <f t="shared" si="28"/>
        <v>227.45454545454544</v>
      </c>
      <c r="G190" s="42">
        <v>23846</v>
      </c>
      <c r="H190" s="35">
        <f t="shared" si="29"/>
        <v>476.91999999999996</v>
      </c>
      <c r="I190" s="20" t="s">
        <v>170</v>
      </c>
      <c r="J190" s="161">
        <v>0</v>
      </c>
      <c r="K190" s="200"/>
      <c r="L190" s="274" t="s">
        <v>335</v>
      </c>
      <c r="M190" s="3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5"/>
    </row>
    <row r="191" spans="1:235" s="6" customFormat="1" ht="14.25" customHeight="1" x14ac:dyDescent="0.25">
      <c r="A191" s="333">
        <v>158</v>
      </c>
      <c r="B191" s="48" t="s">
        <v>179</v>
      </c>
      <c r="C191" s="19" t="s">
        <v>149</v>
      </c>
      <c r="D191" s="19" t="s">
        <v>134</v>
      </c>
      <c r="E191" s="21">
        <v>9.67</v>
      </c>
      <c r="F191" s="35">
        <f t="shared" si="28"/>
        <v>175.81818181818181</v>
      </c>
      <c r="G191" s="42">
        <v>9299</v>
      </c>
      <c r="H191" s="35">
        <f t="shared" si="29"/>
        <v>185.98</v>
      </c>
      <c r="I191" s="20" t="s">
        <v>170</v>
      </c>
      <c r="J191" s="161">
        <v>0</v>
      </c>
      <c r="K191" s="200"/>
      <c r="L191" s="274" t="s">
        <v>335</v>
      </c>
      <c r="M191" s="3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5"/>
    </row>
    <row r="192" spans="1:235" s="6" customFormat="1" ht="14.25" customHeight="1" x14ac:dyDescent="0.25">
      <c r="A192" s="333">
        <v>159</v>
      </c>
      <c r="B192" s="48" t="s">
        <v>180</v>
      </c>
      <c r="C192" s="19" t="s">
        <v>143</v>
      </c>
      <c r="D192" s="19" t="s">
        <v>134</v>
      </c>
      <c r="E192" s="21">
        <v>4.79</v>
      </c>
      <c r="F192" s="35">
        <f t="shared" si="28"/>
        <v>87.090909090909093</v>
      </c>
      <c r="G192" s="42">
        <v>9888</v>
      </c>
      <c r="H192" s="35">
        <f t="shared" si="29"/>
        <v>197.76</v>
      </c>
      <c r="I192" s="20" t="s">
        <v>170</v>
      </c>
      <c r="J192" s="161">
        <v>0</v>
      </c>
      <c r="K192" s="200"/>
      <c r="L192" s="274" t="s">
        <v>335</v>
      </c>
      <c r="M192" s="3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5"/>
    </row>
    <row r="193" spans="1:235" s="6" customFormat="1" ht="14.25" customHeight="1" x14ac:dyDescent="0.25">
      <c r="A193" s="333">
        <v>160</v>
      </c>
      <c r="B193" s="48" t="s">
        <v>181</v>
      </c>
      <c r="C193" s="19" t="s">
        <v>140</v>
      </c>
      <c r="D193" s="19" t="s">
        <v>134</v>
      </c>
      <c r="E193" s="21">
        <v>7.99</v>
      </c>
      <c r="F193" s="35">
        <f>E193/5.5*100</f>
        <v>145.27272727272728</v>
      </c>
      <c r="G193" s="42">
        <v>10405</v>
      </c>
      <c r="H193" s="35">
        <f>G193/5000*100</f>
        <v>208.1</v>
      </c>
      <c r="I193" s="20" t="s">
        <v>170</v>
      </c>
      <c r="J193" s="161">
        <v>0</v>
      </c>
      <c r="K193" s="200"/>
      <c r="L193" s="274" t="s">
        <v>335</v>
      </c>
      <c r="M193" s="3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5"/>
    </row>
    <row r="194" spans="1:235" s="6" customFormat="1" ht="14.25" customHeight="1" x14ac:dyDescent="0.25">
      <c r="A194" s="333">
        <v>161</v>
      </c>
      <c r="B194" s="48" t="s">
        <v>190</v>
      </c>
      <c r="C194" s="19" t="s">
        <v>142</v>
      </c>
      <c r="D194" s="19" t="s">
        <v>134</v>
      </c>
      <c r="E194" s="21">
        <v>5.46</v>
      </c>
      <c r="F194" s="35">
        <f>E194/5.5*100</f>
        <v>99.272727272727266</v>
      </c>
      <c r="G194" s="42">
        <v>12503</v>
      </c>
      <c r="H194" s="35">
        <f>G194/5000*100</f>
        <v>250.06</v>
      </c>
      <c r="I194" s="20" t="s">
        <v>170</v>
      </c>
      <c r="J194" s="161">
        <v>0</v>
      </c>
      <c r="K194" s="200"/>
      <c r="L194" s="274" t="s">
        <v>335</v>
      </c>
      <c r="M194" s="3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5"/>
    </row>
    <row r="195" spans="1:235" s="9" customFormat="1" ht="19.5" customHeight="1" x14ac:dyDescent="0.25">
      <c r="A195" s="337"/>
      <c r="B195" s="66" t="s">
        <v>188</v>
      </c>
      <c r="C195" s="67" t="s">
        <v>0</v>
      </c>
      <c r="D195" s="68"/>
      <c r="E195" s="69">
        <f>SUM(E196,E207)</f>
        <v>258.29000000000002</v>
      </c>
      <c r="F195" s="69"/>
      <c r="G195" s="70">
        <f>SUM(G196,G207)</f>
        <v>371089</v>
      </c>
      <c r="H195" s="71"/>
      <c r="I195" s="72">
        <v>0</v>
      </c>
      <c r="J195" s="72">
        <v>0</v>
      </c>
      <c r="K195" s="191"/>
      <c r="L195" s="272">
        <v>31</v>
      </c>
      <c r="M195" s="2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8"/>
    </row>
    <row r="196" spans="1:235" s="9" customFormat="1" ht="19.5" customHeight="1" x14ac:dyDescent="0.25">
      <c r="A196" s="338"/>
      <c r="B196" s="86" t="s">
        <v>252</v>
      </c>
      <c r="C196" s="87" t="s">
        <v>250</v>
      </c>
      <c r="D196" s="88"/>
      <c r="E196" s="89">
        <f>SUM(E197:E206)</f>
        <v>113.66000000000003</v>
      </c>
      <c r="F196" s="89"/>
      <c r="G196" s="90">
        <f>SUM(G197:G206)</f>
        <v>94496</v>
      </c>
      <c r="H196" s="91"/>
      <c r="I196" s="92"/>
      <c r="J196" s="92"/>
      <c r="K196" s="192"/>
      <c r="L196" s="273">
        <v>10</v>
      </c>
      <c r="M196" s="164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8"/>
    </row>
    <row r="197" spans="1:235" s="17" customFormat="1" ht="14.25" customHeight="1" x14ac:dyDescent="0.25">
      <c r="A197" s="333">
        <v>162</v>
      </c>
      <c r="B197" s="48" t="s">
        <v>174</v>
      </c>
      <c r="C197" s="19" t="s">
        <v>236</v>
      </c>
      <c r="D197" s="19" t="s">
        <v>0</v>
      </c>
      <c r="E197" s="93">
        <v>9.81</v>
      </c>
      <c r="F197" s="555">
        <f>E197/30*100</f>
        <v>32.700000000000003</v>
      </c>
      <c r="G197" s="29">
        <v>7442</v>
      </c>
      <c r="H197" s="52">
        <f>G197/8000*100</f>
        <v>93.025000000000006</v>
      </c>
      <c r="I197" s="20" t="s">
        <v>170</v>
      </c>
      <c r="J197" s="20" t="s">
        <v>170</v>
      </c>
      <c r="K197" s="193"/>
      <c r="L197" s="284" t="s">
        <v>335</v>
      </c>
      <c r="M197" s="16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15"/>
      <c r="GC197" s="15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5"/>
      <c r="GP197" s="15"/>
      <c r="GQ197" s="15"/>
      <c r="GR197" s="15"/>
      <c r="GS197" s="15"/>
      <c r="GT197" s="15"/>
      <c r="GU197" s="15"/>
      <c r="GV197" s="15"/>
      <c r="GW197" s="15"/>
      <c r="GX197" s="15"/>
      <c r="GY197" s="15"/>
      <c r="GZ197" s="15"/>
      <c r="HA197" s="15"/>
      <c r="HB197" s="15"/>
      <c r="HC197" s="15"/>
      <c r="HD197" s="15"/>
      <c r="HE197" s="15"/>
      <c r="HF197" s="15"/>
      <c r="HG197" s="15"/>
      <c r="HH197" s="15"/>
      <c r="HI197" s="15"/>
      <c r="HJ197" s="15"/>
      <c r="HK197" s="15"/>
      <c r="HL197" s="15"/>
      <c r="HM197" s="15"/>
      <c r="HN197" s="15"/>
      <c r="HO197" s="15"/>
      <c r="HP197" s="15"/>
      <c r="HQ197" s="15"/>
      <c r="HR197" s="15"/>
      <c r="HS197" s="15"/>
      <c r="HT197" s="15"/>
      <c r="HU197" s="15"/>
      <c r="HV197" s="15"/>
      <c r="HW197" s="15"/>
      <c r="HX197" s="15"/>
      <c r="HY197" s="15"/>
      <c r="HZ197" s="15"/>
      <c r="IA197" s="16"/>
    </row>
    <row r="198" spans="1:235" s="17" customFormat="1" ht="14.25" customHeight="1" x14ac:dyDescent="0.25">
      <c r="A198" s="333">
        <v>163</v>
      </c>
      <c r="B198" s="48" t="s">
        <v>175</v>
      </c>
      <c r="C198" s="19" t="s">
        <v>233</v>
      </c>
      <c r="D198" s="19" t="s">
        <v>0</v>
      </c>
      <c r="E198" s="93">
        <v>9.7799999999999994</v>
      </c>
      <c r="F198" s="26">
        <f>E198/30*100</f>
        <v>32.599999999999994</v>
      </c>
      <c r="G198" s="29">
        <v>9207</v>
      </c>
      <c r="H198" s="52">
        <f>G198/8000*100</f>
        <v>115.08750000000001</v>
      </c>
      <c r="I198" s="20" t="s">
        <v>170</v>
      </c>
      <c r="J198" s="20" t="s">
        <v>170</v>
      </c>
      <c r="K198" s="193"/>
      <c r="L198" s="284" t="s">
        <v>335</v>
      </c>
      <c r="M198" s="16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  <c r="GX198" s="15"/>
      <c r="GY198" s="15"/>
      <c r="GZ198" s="15"/>
      <c r="HA198" s="15"/>
      <c r="HB198" s="15"/>
      <c r="HC198" s="15"/>
      <c r="HD198" s="15"/>
      <c r="HE198" s="15"/>
      <c r="HF198" s="15"/>
      <c r="HG198" s="15"/>
      <c r="HH198" s="15"/>
      <c r="HI198" s="15"/>
      <c r="HJ198" s="15"/>
      <c r="HK198" s="15"/>
      <c r="HL198" s="15"/>
      <c r="HM198" s="15"/>
      <c r="HN198" s="15"/>
      <c r="HO198" s="15"/>
      <c r="HP198" s="15"/>
      <c r="HQ198" s="15"/>
      <c r="HR198" s="15"/>
      <c r="HS198" s="15"/>
      <c r="HT198" s="15"/>
      <c r="HU198" s="15"/>
      <c r="HV198" s="15"/>
      <c r="HW198" s="15"/>
      <c r="HX198" s="15"/>
      <c r="HY198" s="15"/>
      <c r="HZ198" s="15"/>
      <c r="IA198" s="16"/>
    </row>
    <row r="199" spans="1:235" s="17" customFormat="1" ht="14.25" customHeight="1" x14ac:dyDescent="0.25">
      <c r="A199" s="333">
        <v>164</v>
      </c>
      <c r="B199" s="48" t="s">
        <v>176</v>
      </c>
      <c r="C199" s="19" t="s">
        <v>237</v>
      </c>
      <c r="D199" s="19" t="s">
        <v>0</v>
      </c>
      <c r="E199" s="93">
        <v>13.62</v>
      </c>
      <c r="F199" s="555">
        <f>E199/30*100</f>
        <v>45.4</v>
      </c>
      <c r="G199" s="29">
        <v>10065</v>
      </c>
      <c r="H199" s="52">
        <f>G199/8000*100</f>
        <v>125.8125</v>
      </c>
      <c r="I199" s="20" t="s">
        <v>170</v>
      </c>
      <c r="J199" s="20" t="s">
        <v>170</v>
      </c>
      <c r="K199" s="193"/>
      <c r="L199" s="284" t="s">
        <v>335</v>
      </c>
      <c r="M199" s="16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5"/>
      <c r="GP199" s="15"/>
      <c r="GQ199" s="15"/>
      <c r="GR199" s="15"/>
      <c r="GS199" s="15"/>
      <c r="GT199" s="15"/>
      <c r="GU199" s="15"/>
      <c r="GV199" s="15"/>
      <c r="GW199" s="15"/>
      <c r="GX199" s="15"/>
      <c r="GY199" s="15"/>
      <c r="GZ199" s="15"/>
      <c r="HA199" s="15"/>
      <c r="HB199" s="15"/>
      <c r="HC199" s="15"/>
      <c r="HD199" s="15"/>
      <c r="HE199" s="15"/>
      <c r="HF199" s="15"/>
      <c r="HG199" s="15"/>
      <c r="HH199" s="15"/>
      <c r="HI199" s="15"/>
      <c r="HJ199" s="15"/>
      <c r="HK199" s="15"/>
      <c r="HL199" s="15"/>
      <c r="HM199" s="15"/>
      <c r="HN199" s="15"/>
      <c r="HO199" s="15"/>
      <c r="HP199" s="15"/>
      <c r="HQ199" s="15"/>
      <c r="HR199" s="15"/>
      <c r="HS199" s="15"/>
      <c r="HT199" s="15"/>
      <c r="HU199" s="15"/>
      <c r="HV199" s="15"/>
      <c r="HW199" s="15"/>
      <c r="HX199" s="15"/>
      <c r="HY199" s="15"/>
      <c r="HZ199" s="15"/>
      <c r="IA199" s="16"/>
    </row>
    <row r="200" spans="1:235" s="17" customFormat="1" ht="14.25" customHeight="1" x14ac:dyDescent="0.25">
      <c r="A200" s="333">
        <v>165</v>
      </c>
      <c r="B200" s="48" t="s">
        <v>177</v>
      </c>
      <c r="C200" s="19" t="s">
        <v>225</v>
      </c>
      <c r="D200" s="19" t="s">
        <v>0</v>
      </c>
      <c r="E200" s="93">
        <v>8.17</v>
      </c>
      <c r="F200" s="555">
        <f t="shared" ref="F200:F206" si="30">E200/30*100</f>
        <v>27.233333333333331</v>
      </c>
      <c r="G200" s="29">
        <v>7421</v>
      </c>
      <c r="H200" s="52">
        <f t="shared" ref="H200:H206" si="31">G200/8000*100</f>
        <v>92.762500000000003</v>
      </c>
      <c r="I200" s="20" t="s">
        <v>170</v>
      </c>
      <c r="J200" s="20" t="s">
        <v>170</v>
      </c>
      <c r="K200" s="193"/>
      <c r="L200" s="284" t="s">
        <v>335</v>
      </c>
      <c r="M200" s="16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6"/>
    </row>
    <row r="201" spans="1:235" s="17" customFormat="1" ht="14.25" customHeight="1" x14ac:dyDescent="0.25">
      <c r="A201" s="333">
        <v>166</v>
      </c>
      <c r="B201" s="48" t="s">
        <v>178</v>
      </c>
      <c r="C201" s="19" t="s">
        <v>227</v>
      </c>
      <c r="D201" s="19" t="s">
        <v>0</v>
      </c>
      <c r="E201" s="93">
        <v>11.63</v>
      </c>
      <c r="F201" s="555">
        <f>E201/30*100</f>
        <v>38.766666666666673</v>
      </c>
      <c r="G201" s="29">
        <v>5783</v>
      </c>
      <c r="H201" s="52">
        <f>G201/8000*100</f>
        <v>72.287500000000009</v>
      </c>
      <c r="I201" s="20" t="s">
        <v>170</v>
      </c>
      <c r="J201" s="20" t="s">
        <v>170</v>
      </c>
      <c r="K201" s="193"/>
      <c r="L201" s="284" t="s">
        <v>335</v>
      </c>
      <c r="M201" s="16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/>
      <c r="GS201" s="15"/>
      <c r="GT201" s="15"/>
      <c r="GU201" s="15"/>
      <c r="GV201" s="15"/>
      <c r="GW201" s="15"/>
      <c r="GX201" s="15"/>
      <c r="GY201" s="15"/>
      <c r="GZ201" s="15"/>
      <c r="HA201" s="15"/>
      <c r="HB201" s="15"/>
      <c r="HC201" s="15"/>
      <c r="HD201" s="15"/>
      <c r="HE201" s="15"/>
      <c r="HF201" s="15"/>
      <c r="HG201" s="15"/>
      <c r="HH201" s="15"/>
      <c r="HI201" s="15"/>
      <c r="HJ201" s="15"/>
      <c r="HK201" s="15"/>
      <c r="HL201" s="15"/>
      <c r="HM201" s="15"/>
      <c r="HN201" s="15"/>
      <c r="HO201" s="15"/>
      <c r="HP201" s="15"/>
      <c r="HQ201" s="15"/>
      <c r="HR201" s="15"/>
      <c r="HS201" s="15"/>
      <c r="HT201" s="15"/>
      <c r="HU201" s="15"/>
      <c r="HV201" s="15"/>
      <c r="HW201" s="15"/>
      <c r="HX201" s="15"/>
      <c r="HY201" s="15"/>
      <c r="HZ201" s="15"/>
      <c r="IA201" s="16"/>
    </row>
    <row r="202" spans="1:235" s="17" customFormat="1" ht="14.25" customHeight="1" x14ac:dyDescent="0.25">
      <c r="A202" s="333">
        <v>167</v>
      </c>
      <c r="B202" s="48" t="s">
        <v>179</v>
      </c>
      <c r="C202" s="19" t="s">
        <v>228</v>
      </c>
      <c r="D202" s="19" t="s">
        <v>0</v>
      </c>
      <c r="E202" s="93">
        <v>9.25</v>
      </c>
      <c r="F202" s="555">
        <f>E202/30*100</f>
        <v>30.833333333333336</v>
      </c>
      <c r="G202" s="29">
        <v>8111</v>
      </c>
      <c r="H202" s="52">
        <f>G202/8000*100</f>
        <v>101.3875</v>
      </c>
      <c r="I202" s="20" t="s">
        <v>170</v>
      </c>
      <c r="J202" s="20" t="s">
        <v>170</v>
      </c>
      <c r="K202" s="193"/>
      <c r="L202" s="284" t="s">
        <v>335</v>
      </c>
      <c r="M202" s="16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  <c r="GY202" s="15"/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/>
      <c r="HK202" s="15"/>
      <c r="HL202" s="15"/>
      <c r="HM202" s="15"/>
      <c r="HN202" s="15"/>
      <c r="HO202" s="15"/>
      <c r="HP202" s="15"/>
      <c r="HQ202" s="15"/>
      <c r="HR202" s="15"/>
      <c r="HS202" s="15"/>
      <c r="HT202" s="15"/>
      <c r="HU202" s="15"/>
      <c r="HV202" s="15"/>
      <c r="HW202" s="15"/>
      <c r="HX202" s="15"/>
      <c r="HY202" s="15"/>
      <c r="HZ202" s="15"/>
      <c r="IA202" s="16"/>
    </row>
    <row r="203" spans="1:235" s="17" customFormat="1" ht="14.25" customHeight="1" x14ac:dyDescent="0.25">
      <c r="A203" s="333">
        <v>168</v>
      </c>
      <c r="B203" s="48" t="s">
        <v>180</v>
      </c>
      <c r="C203" s="19" t="s">
        <v>231</v>
      </c>
      <c r="D203" s="19" t="s">
        <v>0</v>
      </c>
      <c r="E203" s="21">
        <v>21.37</v>
      </c>
      <c r="F203" s="26">
        <f t="shared" si="30"/>
        <v>71.233333333333334</v>
      </c>
      <c r="G203" s="29">
        <v>17914</v>
      </c>
      <c r="H203" s="52">
        <f t="shared" si="31"/>
        <v>223.92500000000001</v>
      </c>
      <c r="I203" s="20" t="s">
        <v>170</v>
      </c>
      <c r="J203" s="20" t="s">
        <v>170</v>
      </c>
      <c r="K203" s="193"/>
      <c r="L203" s="284" t="s">
        <v>335</v>
      </c>
      <c r="M203" s="16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5"/>
      <c r="GW203" s="15"/>
      <c r="GX203" s="15"/>
      <c r="GY203" s="15"/>
      <c r="GZ203" s="15"/>
      <c r="HA203" s="15"/>
      <c r="HB203" s="15"/>
      <c r="HC203" s="15"/>
      <c r="HD203" s="15"/>
      <c r="HE203" s="15"/>
      <c r="HF203" s="15"/>
      <c r="HG203" s="15"/>
      <c r="HH203" s="15"/>
      <c r="HI203" s="15"/>
      <c r="HJ203" s="15"/>
      <c r="HK203" s="15"/>
      <c r="HL203" s="15"/>
      <c r="HM203" s="15"/>
      <c r="HN203" s="15"/>
      <c r="HO203" s="15"/>
      <c r="HP203" s="15"/>
      <c r="HQ203" s="15"/>
      <c r="HR203" s="15"/>
      <c r="HS203" s="15"/>
      <c r="HT203" s="15"/>
      <c r="HU203" s="15"/>
      <c r="HV203" s="15"/>
      <c r="HW203" s="15"/>
      <c r="HX203" s="15"/>
      <c r="HY203" s="15"/>
      <c r="HZ203" s="15"/>
      <c r="IA203" s="16"/>
    </row>
    <row r="204" spans="1:235" s="17" customFormat="1" ht="14.25" customHeight="1" x14ac:dyDescent="0.25">
      <c r="A204" s="333">
        <v>169</v>
      </c>
      <c r="B204" s="48" t="s">
        <v>181</v>
      </c>
      <c r="C204" s="19" t="s">
        <v>226</v>
      </c>
      <c r="D204" s="19" t="s">
        <v>0</v>
      </c>
      <c r="E204" s="93">
        <v>8.9</v>
      </c>
      <c r="F204" s="555">
        <f>E204/30*100</f>
        <v>29.666666666666668</v>
      </c>
      <c r="G204" s="29">
        <v>9528</v>
      </c>
      <c r="H204" s="52">
        <f>G204/8000*100</f>
        <v>119.10000000000001</v>
      </c>
      <c r="I204" s="20" t="s">
        <v>170</v>
      </c>
      <c r="J204" s="20" t="s">
        <v>170</v>
      </c>
      <c r="K204" s="193"/>
      <c r="L204" s="284" t="s">
        <v>335</v>
      </c>
      <c r="M204" s="16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5"/>
      <c r="GP204" s="15"/>
      <c r="GQ204" s="15"/>
      <c r="GR204" s="15"/>
      <c r="GS204" s="15"/>
      <c r="GT204" s="15"/>
      <c r="GU204" s="15"/>
      <c r="GV204" s="15"/>
      <c r="GW204" s="15"/>
      <c r="GX204" s="15"/>
      <c r="GY204" s="15"/>
      <c r="GZ204" s="15"/>
      <c r="HA204" s="15"/>
      <c r="HB204" s="15"/>
      <c r="HC204" s="15"/>
      <c r="HD204" s="15"/>
      <c r="HE204" s="15"/>
      <c r="HF204" s="15"/>
      <c r="HG204" s="15"/>
      <c r="HH204" s="15"/>
      <c r="HI204" s="15"/>
      <c r="HJ204" s="15"/>
      <c r="HK204" s="15"/>
      <c r="HL204" s="15"/>
      <c r="HM204" s="15"/>
      <c r="HN204" s="15"/>
      <c r="HO204" s="15"/>
      <c r="HP204" s="15"/>
      <c r="HQ204" s="15"/>
      <c r="HR204" s="15"/>
      <c r="HS204" s="15"/>
      <c r="HT204" s="15"/>
      <c r="HU204" s="15"/>
      <c r="HV204" s="15"/>
      <c r="HW204" s="15"/>
      <c r="HX204" s="15"/>
      <c r="HY204" s="15"/>
      <c r="HZ204" s="15"/>
      <c r="IA204" s="16"/>
    </row>
    <row r="205" spans="1:235" s="17" customFormat="1" ht="14.25" customHeight="1" x14ac:dyDescent="0.25">
      <c r="A205" s="333">
        <v>170</v>
      </c>
      <c r="B205" s="48" t="s">
        <v>190</v>
      </c>
      <c r="C205" s="19" t="s">
        <v>232</v>
      </c>
      <c r="D205" s="19" t="s">
        <v>0</v>
      </c>
      <c r="E205" s="21">
        <v>9.59</v>
      </c>
      <c r="F205" s="26">
        <f t="shared" si="30"/>
        <v>31.966666666666665</v>
      </c>
      <c r="G205" s="29">
        <v>9053</v>
      </c>
      <c r="H205" s="52">
        <f t="shared" si="31"/>
        <v>113.16250000000001</v>
      </c>
      <c r="I205" s="20" t="s">
        <v>170</v>
      </c>
      <c r="J205" s="20" t="s">
        <v>170</v>
      </c>
      <c r="K205" s="193"/>
      <c r="L205" s="284" t="s">
        <v>335</v>
      </c>
      <c r="M205" s="16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5"/>
      <c r="GW205" s="15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5"/>
      <c r="HO205" s="15"/>
      <c r="HP205" s="15"/>
      <c r="HQ205" s="15"/>
      <c r="HR205" s="15"/>
      <c r="HS205" s="15"/>
      <c r="HT205" s="15"/>
      <c r="HU205" s="15"/>
      <c r="HV205" s="15"/>
      <c r="HW205" s="15"/>
      <c r="HX205" s="15"/>
      <c r="HY205" s="15"/>
      <c r="HZ205" s="15"/>
      <c r="IA205" s="16"/>
    </row>
    <row r="206" spans="1:235" s="17" customFormat="1" ht="14.25" customHeight="1" x14ac:dyDescent="0.25">
      <c r="A206" s="333">
        <v>171</v>
      </c>
      <c r="B206" s="48" t="s">
        <v>191</v>
      </c>
      <c r="C206" s="19" t="s">
        <v>235</v>
      </c>
      <c r="D206" s="19" t="s">
        <v>0</v>
      </c>
      <c r="E206" s="93">
        <v>11.54</v>
      </c>
      <c r="F206" s="555">
        <f t="shared" si="30"/>
        <v>38.466666666666669</v>
      </c>
      <c r="G206" s="29">
        <v>9972</v>
      </c>
      <c r="H206" s="52">
        <f t="shared" si="31"/>
        <v>124.64999999999999</v>
      </c>
      <c r="I206" s="20" t="s">
        <v>170</v>
      </c>
      <c r="J206" s="20" t="s">
        <v>170</v>
      </c>
      <c r="K206" s="193"/>
      <c r="L206" s="284" t="s">
        <v>335</v>
      </c>
      <c r="M206" s="16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5"/>
      <c r="HP206" s="15"/>
      <c r="HQ206" s="15"/>
      <c r="HR206" s="15"/>
      <c r="HS206" s="15"/>
      <c r="HT206" s="15"/>
      <c r="HU206" s="15"/>
      <c r="HV206" s="15"/>
      <c r="HW206" s="15"/>
      <c r="HX206" s="15"/>
      <c r="HY206" s="15"/>
      <c r="HZ206" s="15"/>
      <c r="IA206" s="16"/>
    </row>
    <row r="207" spans="1:235" s="9" customFormat="1" ht="19.5" customHeight="1" x14ac:dyDescent="0.25">
      <c r="A207" s="333"/>
      <c r="B207" s="86" t="s">
        <v>253</v>
      </c>
      <c r="C207" s="87" t="s">
        <v>251</v>
      </c>
      <c r="D207" s="19"/>
      <c r="E207" s="94">
        <f>SUM(E208:E228)</f>
        <v>144.63</v>
      </c>
      <c r="F207" s="94"/>
      <c r="G207" s="95">
        <f>SUM(G208:G228)</f>
        <v>276593</v>
      </c>
      <c r="H207" s="52"/>
      <c r="I207" s="20"/>
      <c r="J207" s="20"/>
      <c r="K207" s="192"/>
      <c r="L207" s="273">
        <v>21</v>
      </c>
      <c r="M207" s="2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8"/>
    </row>
    <row r="208" spans="1:235" s="13" customFormat="1" ht="14.25" customHeight="1" x14ac:dyDescent="0.25">
      <c r="A208" s="333">
        <v>172</v>
      </c>
      <c r="B208" s="48" t="s">
        <v>174</v>
      </c>
      <c r="C208" s="19" t="s">
        <v>207</v>
      </c>
      <c r="D208" s="19" t="s">
        <v>0</v>
      </c>
      <c r="E208" s="93">
        <v>4.0199999999999996</v>
      </c>
      <c r="F208" s="52">
        <f t="shared" ref="F208:F228" si="32">E208/5.5*100</f>
        <v>73.090909090909079</v>
      </c>
      <c r="G208" s="29">
        <v>18756</v>
      </c>
      <c r="H208" s="52">
        <f t="shared" ref="H208:H228" si="33">G208/7000*100</f>
        <v>267.94285714285712</v>
      </c>
      <c r="I208" s="20" t="s">
        <v>170</v>
      </c>
      <c r="J208" s="20" t="s">
        <v>170</v>
      </c>
      <c r="K208" s="193"/>
      <c r="L208" s="284" t="s">
        <v>335</v>
      </c>
      <c r="M208" s="10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2"/>
    </row>
    <row r="209" spans="1:235" s="13" customFormat="1" ht="14.25" customHeight="1" x14ac:dyDescent="0.25">
      <c r="A209" s="333">
        <v>173</v>
      </c>
      <c r="B209" s="48" t="s">
        <v>175</v>
      </c>
      <c r="C209" s="19" t="s">
        <v>208</v>
      </c>
      <c r="D209" s="19" t="s">
        <v>0</v>
      </c>
      <c r="E209" s="21">
        <v>2.02</v>
      </c>
      <c r="F209" s="52">
        <f t="shared" si="32"/>
        <v>36.727272727272727</v>
      </c>
      <c r="G209" s="29">
        <v>26100</v>
      </c>
      <c r="H209" s="52">
        <f t="shared" si="33"/>
        <v>372.85714285714289</v>
      </c>
      <c r="I209" s="20" t="s">
        <v>170</v>
      </c>
      <c r="J209" s="20" t="s">
        <v>170</v>
      </c>
      <c r="K209" s="193"/>
      <c r="L209" s="284" t="s">
        <v>335</v>
      </c>
      <c r="M209" s="10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2"/>
    </row>
    <row r="210" spans="1:235" s="13" customFormat="1" ht="14.25" customHeight="1" x14ac:dyDescent="0.25">
      <c r="A210" s="333">
        <v>174</v>
      </c>
      <c r="B210" s="48" t="s">
        <v>176</v>
      </c>
      <c r="C210" s="19" t="s">
        <v>213</v>
      </c>
      <c r="D210" s="19" t="s">
        <v>0</v>
      </c>
      <c r="E210" s="21">
        <v>3</v>
      </c>
      <c r="F210" s="52">
        <f>E210/5.5*100</f>
        <v>54.54545454545454</v>
      </c>
      <c r="G210" s="29">
        <v>11757</v>
      </c>
      <c r="H210" s="52">
        <f>G210/7000*100</f>
        <v>167.95714285714286</v>
      </c>
      <c r="I210" s="20" t="s">
        <v>170</v>
      </c>
      <c r="J210" s="20" t="s">
        <v>170</v>
      </c>
      <c r="K210" s="193"/>
      <c r="L210" s="284" t="s">
        <v>335</v>
      </c>
      <c r="M210" s="10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2"/>
    </row>
    <row r="211" spans="1:235" s="13" customFormat="1" ht="14.25" customHeight="1" x14ac:dyDescent="0.25">
      <c r="A211" s="333">
        <v>175</v>
      </c>
      <c r="B211" s="48" t="s">
        <v>177</v>
      </c>
      <c r="C211" s="19" t="s">
        <v>209</v>
      </c>
      <c r="D211" s="19" t="s">
        <v>0</v>
      </c>
      <c r="E211" s="21">
        <v>1.46</v>
      </c>
      <c r="F211" s="52">
        <f t="shared" si="32"/>
        <v>26.545454545454543</v>
      </c>
      <c r="G211" s="29">
        <v>13794</v>
      </c>
      <c r="H211" s="52">
        <f t="shared" si="33"/>
        <v>197.05714285714288</v>
      </c>
      <c r="I211" s="20" t="s">
        <v>170</v>
      </c>
      <c r="J211" s="20" t="s">
        <v>170</v>
      </c>
      <c r="K211" s="193"/>
      <c r="L211" s="284" t="s">
        <v>335</v>
      </c>
      <c r="M211" s="10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2"/>
    </row>
    <row r="212" spans="1:235" s="13" customFormat="1" ht="14.25" customHeight="1" x14ac:dyDescent="0.25">
      <c r="A212" s="333">
        <v>176</v>
      </c>
      <c r="B212" s="48" t="s">
        <v>178</v>
      </c>
      <c r="C212" s="19" t="s">
        <v>210</v>
      </c>
      <c r="D212" s="19" t="s">
        <v>0</v>
      </c>
      <c r="E212" s="21">
        <v>1.89</v>
      </c>
      <c r="F212" s="52">
        <f t="shared" si="32"/>
        <v>34.36363636363636</v>
      </c>
      <c r="G212" s="29">
        <v>21274</v>
      </c>
      <c r="H212" s="52">
        <f t="shared" si="33"/>
        <v>303.91428571428571</v>
      </c>
      <c r="I212" s="20" t="s">
        <v>170</v>
      </c>
      <c r="J212" s="20" t="s">
        <v>170</v>
      </c>
      <c r="K212" s="193"/>
      <c r="L212" s="284" t="s">
        <v>335</v>
      </c>
      <c r="M212" s="10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2"/>
    </row>
    <row r="213" spans="1:235" s="13" customFormat="1" ht="14.25" customHeight="1" x14ac:dyDescent="0.25">
      <c r="A213" s="333">
        <v>177</v>
      </c>
      <c r="B213" s="48" t="s">
        <v>179</v>
      </c>
      <c r="C213" s="19" t="s">
        <v>215</v>
      </c>
      <c r="D213" s="19" t="s">
        <v>0</v>
      </c>
      <c r="E213" s="21">
        <v>4.13</v>
      </c>
      <c r="F213" s="52">
        <f>E213/5.5*100</f>
        <v>75.090909090909079</v>
      </c>
      <c r="G213" s="29">
        <v>17769</v>
      </c>
      <c r="H213" s="52">
        <f>G213/7000*100</f>
        <v>253.84285714285713</v>
      </c>
      <c r="I213" s="20" t="s">
        <v>170</v>
      </c>
      <c r="J213" s="20" t="s">
        <v>170</v>
      </c>
      <c r="K213" s="193"/>
      <c r="L213" s="284" t="s">
        <v>335</v>
      </c>
      <c r="M213" s="10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2"/>
    </row>
    <row r="214" spans="1:235" s="17" customFormat="1" ht="14.25" customHeight="1" x14ac:dyDescent="0.25">
      <c r="A214" s="333">
        <v>178</v>
      </c>
      <c r="B214" s="48" t="s">
        <v>180</v>
      </c>
      <c r="C214" s="19" t="s">
        <v>216</v>
      </c>
      <c r="D214" s="19" t="s">
        <v>0</v>
      </c>
      <c r="E214" s="93">
        <v>6.71</v>
      </c>
      <c r="F214" s="52">
        <f>E214/5.5*100</f>
        <v>122</v>
      </c>
      <c r="G214" s="29">
        <v>13388</v>
      </c>
      <c r="H214" s="52">
        <f>G214/7000*100</f>
        <v>191.25714285714287</v>
      </c>
      <c r="I214" s="20" t="s">
        <v>170</v>
      </c>
      <c r="J214" s="20" t="s">
        <v>170</v>
      </c>
      <c r="K214" s="193"/>
      <c r="L214" s="284" t="s">
        <v>335</v>
      </c>
      <c r="M214" s="14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5"/>
      <c r="GW214" s="15"/>
      <c r="GX214" s="15"/>
      <c r="GY214" s="15"/>
      <c r="GZ214" s="15"/>
      <c r="HA214" s="15"/>
      <c r="HB214" s="15"/>
      <c r="HC214" s="15"/>
      <c r="HD214" s="15"/>
      <c r="HE214" s="15"/>
      <c r="HF214" s="15"/>
      <c r="HG214" s="15"/>
      <c r="HH214" s="15"/>
      <c r="HI214" s="15"/>
      <c r="HJ214" s="15"/>
      <c r="HK214" s="15"/>
      <c r="HL214" s="15"/>
      <c r="HM214" s="15"/>
      <c r="HN214" s="15"/>
      <c r="HO214" s="15"/>
      <c r="HP214" s="15"/>
      <c r="HQ214" s="15"/>
      <c r="HR214" s="15"/>
      <c r="HS214" s="15"/>
      <c r="HT214" s="15"/>
      <c r="HU214" s="15"/>
      <c r="HV214" s="15"/>
      <c r="HW214" s="15"/>
      <c r="HX214" s="15"/>
      <c r="HY214" s="15"/>
      <c r="HZ214" s="15"/>
      <c r="IA214" s="16"/>
    </row>
    <row r="215" spans="1:235" s="17" customFormat="1" ht="14.25" customHeight="1" x14ac:dyDescent="0.25">
      <c r="A215" s="333">
        <v>179</v>
      </c>
      <c r="B215" s="48" t="s">
        <v>181</v>
      </c>
      <c r="C215" s="19" t="s">
        <v>217</v>
      </c>
      <c r="D215" s="19" t="s">
        <v>0</v>
      </c>
      <c r="E215" s="21">
        <v>7.41</v>
      </c>
      <c r="F215" s="52">
        <f>E215/5.5*100</f>
        <v>134.72727272727275</v>
      </c>
      <c r="G215" s="29">
        <v>15524</v>
      </c>
      <c r="H215" s="52">
        <f>G215/7000*100</f>
        <v>221.77142857142854</v>
      </c>
      <c r="I215" s="20" t="s">
        <v>170</v>
      </c>
      <c r="J215" s="20" t="s">
        <v>170</v>
      </c>
      <c r="K215" s="193"/>
      <c r="L215" s="284" t="s">
        <v>335</v>
      </c>
      <c r="M215" s="14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/>
      <c r="HL215" s="15"/>
      <c r="HM215" s="15"/>
      <c r="HN215" s="15"/>
      <c r="HO215" s="15"/>
      <c r="HP215" s="15"/>
      <c r="HQ215" s="15"/>
      <c r="HR215" s="15"/>
      <c r="HS215" s="15"/>
      <c r="HT215" s="15"/>
      <c r="HU215" s="15"/>
      <c r="HV215" s="15"/>
      <c r="HW215" s="15"/>
      <c r="HX215" s="15"/>
      <c r="HY215" s="15"/>
      <c r="HZ215" s="15"/>
      <c r="IA215" s="16"/>
    </row>
    <row r="216" spans="1:235" s="13" customFormat="1" ht="14.25" customHeight="1" x14ac:dyDescent="0.25">
      <c r="A216" s="333">
        <v>180</v>
      </c>
      <c r="B216" s="48" t="s">
        <v>190</v>
      </c>
      <c r="C216" s="19" t="s">
        <v>211</v>
      </c>
      <c r="D216" s="19" t="s">
        <v>0</v>
      </c>
      <c r="E216" s="93">
        <v>1.63</v>
      </c>
      <c r="F216" s="52">
        <f t="shared" si="32"/>
        <v>29.636363636363633</v>
      </c>
      <c r="G216" s="29">
        <v>5613</v>
      </c>
      <c r="H216" s="52">
        <f t="shared" si="33"/>
        <v>80.185714285714283</v>
      </c>
      <c r="I216" s="20" t="s">
        <v>170</v>
      </c>
      <c r="J216" s="20" t="s">
        <v>170</v>
      </c>
      <c r="K216" s="193"/>
      <c r="L216" s="284" t="s">
        <v>335</v>
      </c>
      <c r="M216" s="10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2"/>
    </row>
    <row r="217" spans="1:235" s="13" customFormat="1" ht="14.25" customHeight="1" x14ac:dyDescent="0.25">
      <c r="A217" s="333">
        <v>181</v>
      </c>
      <c r="B217" s="48" t="s">
        <v>191</v>
      </c>
      <c r="C217" s="19" t="s">
        <v>212</v>
      </c>
      <c r="D217" s="19" t="s">
        <v>0</v>
      </c>
      <c r="E217" s="93">
        <v>10.039999999999999</v>
      </c>
      <c r="F217" s="52">
        <f t="shared" si="32"/>
        <v>182.54545454545453</v>
      </c>
      <c r="G217" s="29">
        <v>12919</v>
      </c>
      <c r="H217" s="52">
        <f t="shared" si="33"/>
        <v>184.55714285714288</v>
      </c>
      <c r="I217" s="20" t="s">
        <v>170</v>
      </c>
      <c r="J217" s="20" t="s">
        <v>170</v>
      </c>
      <c r="K217" s="193"/>
      <c r="L217" s="284" t="s">
        <v>335</v>
      </c>
      <c r="M217" s="10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2"/>
    </row>
    <row r="218" spans="1:235" s="13" customFormat="1" ht="14.25" customHeight="1" x14ac:dyDescent="0.25">
      <c r="A218" s="333">
        <v>182</v>
      </c>
      <c r="B218" s="48" t="s">
        <v>200</v>
      </c>
      <c r="C218" s="19" t="s">
        <v>214</v>
      </c>
      <c r="D218" s="19" t="s">
        <v>0</v>
      </c>
      <c r="E218" s="21">
        <v>3.59</v>
      </c>
      <c r="F218" s="52">
        <f t="shared" si="32"/>
        <v>65.272727272727266</v>
      </c>
      <c r="G218" s="29">
        <v>7932</v>
      </c>
      <c r="H218" s="52">
        <f t="shared" si="33"/>
        <v>113.31428571428572</v>
      </c>
      <c r="I218" s="20" t="s">
        <v>170</v>
      </c>
      <c r="J218" s="20" t="s">
        <v>170</v>
      </c>
      <c r="K218" s="193"/>
      <c r="L218" s="284" t="s">
        <v>335</v>
      </c>
      <c r="M218" s="10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2"/>
    </row>
    <row r="219" spans="1:235" s="17" customFormat="1" ht="14.25" customHeight="1" x14ac:dyDescent="0.25">
      <c r="A219" s="333">
        <v>183</v>
      </c>
      <c r="B219" s="48" t="s">
        <v>192</v>
      </c>
      <c r="C219" s="19" t="s">
        <v>222</v>
      </c>
      <c r="D219" s="19" t="s">
        <v>0</v>
      </c>
      <c r="E219" s="21">
        <v>7.64</v>
      </c>
      <c r="F219" s="52">
        <f t="shared" ref="F219:F225" si="34">E219/5.5*100</f>
        <v>138.90909090909091</v>
      </c>
      <c r="G219" s="29">
        <v>8324</v>
      </c>
      <c r="H219" s="52">
        <f t="shared" ref="H219:H225" si="35">G219/7000*100</f>
        <v>118.91428571428571</v>
      </c>
      <c r="I219" s="20" t="s">
        <v>170</v>
      </c>
      <c r="J219" s="20" t="s">
        <v>170</v>
      </c>
      <c r="K219" s="193"/>
      <c r="L219" s="284" t="s">
        <v>335</v>
      </c>
      <c r="M219" s="14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5"/>
      <c r="GP219" s="15"/>
      <c r="GQ219" s="15"/>
      <c r="GR219" s="15"/>
      <c r="GS219" s="15"/>
      <c r="GT219" s="15"/>
      <c r="GU219" s="15"/>
      <c r="GV219" s="15"/>
      <c r="GW219" s="15"/>
      <c r="GX219" s="15"/>
      <c r="GY219" s="15"/>
      <c r="GZ219" s="15"/>
      <c r="HA219" s="15"/>
      <c r="HB219" s="15"/>
      <c r="HC219" s="15"/>
      <c r="HD219" s="15"/>
      <c r="HE219" s="15"/>
      <c r="HF219" s="15"/>
      <c r="HG219" s="15"/>
      <c r="HH219" s="15"/>
      <c r="HI219" s="15"/>
      <c r="HJ219" s="15"/>
      <c r="HK219" s="15"/>
      <c r="HL219" s="15"/>
      <c r="HM219" s="15"/>
      <c r="HN219" s="15"/>
      <c r="HO219" s="15"/>
      <c r="HP219" s="15"/>
      <c r="HQ219" s="15"/>
      <c r="HR219" s="15"/>
      <c r="HS219" s="15"/>
      <c r="HT219" s="15"/>
      <c r="HU219" s="15"/>
      <c r="HV219" s="15"/>
      <c r="HW219" s="15"/>
      <c r="HX219" s="15"/>
      <c r="HY219" s="15"/>
      <c r="HZ219" s="15"/>
      <c r="IA219" s="16"/>
    </row>
    <row r="220" spans="1:235" s="17" customFormat="1" ht="14.25" customHeight="1" x14ac:dyDescent="0.25">
      <c r="A220" s="333">
        <v>184</v>
      </c>
      <c r="B220" s="48" t="s">
        <v>193</v>
      </c>
      <c r="C220" s="19" t="s">
        <v>223</v>
      </c>
      <c r="D220" s="19" t="s">
        <v>0</v>
      </c>
      <c r="E220" s="21">
        <v>10.35</v>
      </c>
      <c r="F220" s="52">
        <f t="shared" si="34"/>
        <v>188.18181818181819</v>
      </c>
      <c r="G220" s="29">
        <v>10384</v>
      </c>
      <c r="H220" s="52">
        <f t="shared" si="35"/>
        <v>148.34285714285713</v>
      </c>
      <c r="I220" s="20" t="s">
        <v>170</v>
      </c>
      <c r="J220" s="20" t="s">
        <v>170</v>
      </c>
      <c r="K220" s="193"/>
      <c r="L220" s="284" t="s">
        <v>335</v>
      </c>
      <c r="M220" s="14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5"/>
      <c r="GW220" s="15"/>
      <c r="GX220" s="15"/>
      <c r="GY220" s="15"/>
      <c r="GZ220" s="15"/>
      <c r="HA220" s="15"/>
      <c r="HB220" s="15"/>
      <c r="HC220" s="15"/>
      <c r="HD220" s="15"/>
      <c r="HE220" s="15"/>
      <c r="HF220" s="15"/>
      <c r="HG220" s="15"/>
      <c r="HH220" s="15"/>
      <c r="HI220" s="15"/>
      <c r="HJ220" s="15"/>
      <c r="HK220" s="15"/>
      <c r="HL220" s="15"/>
      <c r="HM220" s="15"/>
      <c r="HN220" s="15"/>
      <c r="HO220" s="15"/>
      <c r="HP220" s="15"/>
      <c r="HQ220" s="15"/>
      <c r="HR220" s="15"/>
      <c r="HS220" s="15"/>
      <c r="HT220" s="15"/>
      <c r="HU220" s="15"/>
      <c r="HV220" s="15"/>
      <c r="HW220" s="15"/>
      <c r="HX220" s="15"/>
      <c r="HY220" s="15"/>
      <c r="HZ220" s="15"/>
      <c r="IA220" s="16"/>
    </row>
    <row r="221" spans="1:235" s="17" customFormat="1" ht="14.25" customHeight="1" x14ac:dyDescent="0.25">
      <c r="A221" s="333">
        <v>185</v>
      </c>
      <c r="B221" s="48" t="s">
        <v>202</v>
      </c>
      <c r="C221" s="19" t="s">
        <v>221</v>
      </c>
      <c r="D221" s="19" t="s">
        <v>0</v>
      </c>
      <c r="E221" s="21">
        <v>4.4400000000000004</v>
      </c>
      <c r="F221" s="52">
        <f t="shared" si="34"/>
        <v>80.727272727272734</v>
      </c>
      <c r="G221" s="29">
        <v>6151</v>
      </c>
      <c r="H221" s="52">
        <f t="shared" si="35"/>
        <v>87.871428571428567</v>
      </c>
      <c r="I221" s="20" t="s">
        <v>170</v>
      </c>
      <c r="J221" s="20" t="s">
        <v>170</v>
      </c>
      <c r="K221" s="193"/>
      <c r="L221" s="284" t="s">
        <v>335</v>
      </c>
      <c r="M221" s="14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/>
      <c r="GR221" s="15"/>
      <c r="GS221" s="15"/>
      <c r="GT221" s="15"/>
      <c r="GU221" s="15"/>
      <c r="GV221" s="15"/>
      <c r="GW221" s="15"/>
      <c r="GX221" s="15"/>
      <c r="GY221" s="15"/>
      <c r="GZ221" s="15"/>
      <c r="HA221" s="15"/>
      <c r="HB221" s="15"/>
      <c r="HC221" s="15"/>
      <c r="HD221" s="15"/>
      <c r="HE221" s="15"/>
      <c r="HF221" s="15"/>
      <c r="HG221" s="15"/>
      <c r="HH221" s="15"/>
      <c r="HI221" s="15"/>
      <c r="HJ221" s="15"/>
      <c r="HK221" s="15"/>
      <c r="HL221" s="15"/>
      <c r="HM221" s="15"/>
      <c r="HN221" s="15"/>
      <c r="HO221" s="15"/>
      <c r="HP221" s="15"/>
      <c r="HQ221" s="15"/>
      <c r="HR221" s="15"/>
      <c r="HS221" s="15"/>
      <c r="HT221" s="15"/>
      <c r="HU221" s="15"/>
      <c r="HV221" s="15"/>
      <c r="HW221" s="15"/>
      <c r="HX221" s="15"/>
      <c r="HY221" s="15"/>
      <c r="HZ221" s="15"/>
      <c r="IA221" s="16"/>
    </row>
    <row r="222" spans="1:235" s="17" customFormat="1" ht="14.25" customHeight="1" x14ac:dyDescent="0.25">
      <c r="A222" s="333">
        <v>186</v>
      </c>
      <c r="B222" s="48" t="s">
        <v>194</v>
      </c>
      <c r="C222" s="19" t="s">
        <v>219</v>
      </c>
      <c r="D222" s="19" t="s">
        <v>0</v>
      </c>
      <c r="E222" s="21">
        <v>8.27</v>
      </c>
      <c r="F222" s="52">
        <f t="shared" si="34"/>
        <v>150.36363636363637</v>
      </c>
      <c r="G222" s="29">
        <v>11476</v>
      </c>
      <c r="H222" s="52">
        <f t="shared" si="35"/>
        <v>163.94285714285715</v>
      </c>
      <c r="I222" s="20" t="s">
        <v>170</v>
      </c>
      <c r="J222" s="20" t="s">
        <v>170</v>
      </c>
      <c r="K222" s="193"/>
      <c r="L222" s="284" t="s">
        <v>335</v>
      </c>
      <c r="M222" s="14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/>
      <c r="HJ222" s="15"/>
      <c r="HK222" s="15"/>
      <c r="HL222" s="15"/>
      <c r="HM222" s="15"/>
      <c r="HN222" s="15"/>
      <c r="HO222" s="15"/>
      <c r="HP222" s="15"/>
      <c r="HQ222" s="15"/>
      <c r="HR222" s="15"/>
      <c r="HS222" s="15"/>
      <c r="HT222" s="15"/>
      <c r="HU222" s="15"/>
      <c r="HV222" s="15"/>
      <c r="HW222" s="15"/>
      <c r="HX222" s="15"/>
      <c r="HY222" s="15"/>
      <c r="HZ222" s="15"/>
      <c r="IA222" s="16"/>
    </row>
    <row r="223" spans="1:235" s="17" customFormat="1" ht="14.25" customHeight="1" x14ac:dyDescent="0.25">
      <c r="A223" s="333">
        <v>187</v>
      </c>
      <c r="B223" s="48" t="s">
        <v>195</v>
      </c>
      <c r="C223" s="19" t="s">
        <v>224</v>
      </c>
      <c r="D223" s="19" t="s">
        <v>0</v>
      </c>
      <c r="E223" s="21">
        <v>13.82</v>
      </c>
      <c r="F223" s="52">
        <f t="shared" si="34"/>
        <v>251.27272727272728</v>
      </c>
      <c r="G223" s="29">
        <v>16501</v>
      </c>
      <c r="H223" s="52">
        <f t="shared" si="35"/>
        <v>235.72857142857143</v>
      </c>
      <c r="I223" s="20" t="s">
        <v>170</v>
      </c>
      <c r="J223" s="20" t="s">
        <v>170</v>
      </c>
      <c r="K223" s="193"/>
      <c r="L223" s="284" t="s">
        <v>335</v>
      </c>
      <c r="M223" s="14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15"/>
      <c r="GC223" s="15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5"/>
      <c r="GP223" s="15"/>
      <c r="GQ223" s="15"/>
      <c r="GR223" s="15"/>
      <c r="GS223" s="15"/>
      <c r="GT223" s="15"/>
      <c r="GU223" s="15"/>
      <c r="GV223" s="15"/>
      <c r="GW223" s="15"/>
      <c r="GX223" s="15"/>
      <c r="GY223" s="15"/>
      <c r="GZ223" s="15"/>
      <c r="HA223" s="15"/>
      <c r="HB223" s="15"/>
      <c r="HC223" s="15"/>
      <c r="HD223" s="15"/>
      <c r="HE223" s="15"/>
      <c r="HF223" s="15"/>
      <c r="HG223" s="15"/>
      <c r="HH223" s="15"/>
      <c r="HI223" s="15"/>
      <c r="HJ223" s="15"/>
      <c r="HK223" s="15"/>
      <c r="HL223" s="15"/>
      <c r="HM223" s="15"/>
      <c r="HN223" s="15"/>
      <c r="HO223" s="15"/>
      <c r="HP223" s="15"/>
      <c r="HQ223" s="15"/>
      <c r="HR223" s="15"/>
      <c r="HS223" s="15"/>
      <c r="HT223" s="15"/>
      <c r="HU223" s="15"/>
      <c r="HV223" s="15"/>
      <c r="HW223" s="15"/>
      <c r="HX223" s="15"/>
      <c r="HY223" s="15"/>
      <c r="HZ223" s="15"/>
      <c r="IA223" s="16"/>
    </row>
    <row r="224" spans="1:235" s="17" customFormat="1" ht="14.25" customHeight="1" x14ac:dyDescent="0.25">
      <c r="A224" s="333">
        <v>188</v>
      </c>
      <c r="B224" s="48" t="s">
        <v>196</v>
      </c>
      <c r="C224" s="19" t="s">
        <v>230</v>
      </c>
      <c r="D224" s="19" t="s">
        <v>0</v>
      </c>
      <c r="E224" s="93">
        <v>9.07</v>
      </c>
      <c r="F224" s="35">
        <f t="shared" si="34"/>
        <v>164.90909090909091</v>
      </c>
      <c r="G224" s="29">
        <v>6981</v>
      </c>
      <c r="H224" s="52">
        <f t="shared" si="35"/>
        <v>99.728571428571428</v>
      </c>
      <c r="I224" s="20" t="s">
        <v>170</v>
      </c>
      <c r="J224" s="20" t="s">
        <v>170</v>
      </c>
      <c r="K224" s="193"/>
      <c r="L224" s="284" t="s">
        <v>335</v>
      </c>
      <c r="M224" s="14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6"/>
    </row>
    <row r="225" spans="1:235" s="17" customFormat="1" ht="14.25" customHeight="1" x14ac:dyDescent="0.25">
      <c r="A225" s="333">
        <v>189</v>
      </c>
      <c r="B225" s="48" t="s">
        <v>197</v>
      </c>
      <c r="C225" s="19" t="s">
        <v>229</v>
      </c>
      <c r="D225" s="19" t="s">
        <v>0</v>
      </c>
      <c r="E225" s="21">
        <v>21.98</v>
      </c>
      <c r="F225" s="35">
        <f t="shared" si="34"/>
        <v>399.63636363636368</v>
      </c>
      <c r="G225" s="29">
        <v>19254</v>
      </c>
      <c r="H225" s="52">
        <f t="shared" si="35"/>
        <v>275.05714285714282</v>
      </c>
      <c r="I225" s="20" t="s">
        <v>170</v>
      </c>
      <c r="J225" s="20" t="s">
        <v>170</v>
      </c>
      <c r="K225" s="193"/>
      <c r="L225" s="284" t="s">
        <v>335</v>
      </c>
      <c r="M225" s="14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5"/>
      <c r="GW225" s="15"/>
      <c r="GX225" s="15"/>
      <c r="GY225" s="15"/>
      <c r="GZ225" s="15"/>
      <c r="HA225" s="15"/>
      <c r="HB225" s="15"/>
      <c r="HC225" s="15"/>
      <c r="HD225" s="15"/>
      <c r="HE225" s="15"/>
      <c r="HF225" s="15"/>
      <c r="HG225" s="15"/>
      <c r="HH225" s="15"/>
      <c r="HI225" s="15"/>
      <c r="HJ225" s="15"/>
      <c r="HK225" s="15"/>
      <c r="HL225" s="15"/>
      <c r="HM225" s="15"/>
      <c r="HN225" s="15"/>
      <c r="HO225" s="15"/>
      <c r="HP225" s="15"/>
      <c r="HQ225" s="15"/>
      <c r="HR225" s="15"/>
      <c r="HS225" s="15"/>
      <c r="HT225" s="15"/>
      <c r="HU225" s="15"/>
      <c r="HV225" s="15"/>
      <c r="HW225" s="15"/>
      <c r="HX225" s="15"/>
      <c r="HY225" s="15"/>
      <c r="HZ225" s="15"/>
      <c r="IA225" s="16"/>
    </row>
    <row r="226" spans="1:235" s="17" customFormat="1" ht="14.25" customHeight="1" x14ac:dyDescent="0.25">
      <c r="A226" s="333">
        <v>190</v>
      </c>
      <c r="B226" s="48" t="s">
        <v>203</v>
      </c>
      <c r="C226" s="19" t="s">
        <v>218</v>
      </c>
      <c r="D226" s="19" t="s">
        <v>0</v>
      </c>
      <c r="E226" s="93">
        <v>8.6199999999999992</v>
      </c>
      <c r="F226" s="52">
        <f t="shared" si="32"/>
        <v>156.72727272727272</v>
      </c>
      <c r="G226" s="29">
        <v>12081</v>
      </c>
      <c r="H226" s="52">
        <f t="shared" si="33"/>
        <v>172.58571428571429</v>
      </c>
      <c r="I226" s="20" t="s">
        <v>170</v>
      </c>
      <c r="J226" s="20" t="s">
        <v>170</v>
      </c>
      <c r="K226" s="193"/>
      <c r="L226" s="284" t="s">
        <v>335</v>
      </c>
      <c r="M226" s="14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15"/>
      <c r="GC226" s="15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5"/>
      <c r="GP226" s="15"/>
      <c r="GQ226" s="15"/>
      <c r="GR226" s="15"/>
      <c r="GS226" s="15"/>
      <c r="GT226" s="15"/>
      <c r="GU226" s="15"/>
      <c r="GV226" s="15"/>
      <c r="GW226" s="15"/>
      <c r="GX226" s="15"/>
      <c r="GY226" s="15"/>
      <c r="GZ226" s="15"/>
      <c r="HA226" s="15"/>
      <c r="HB226" s="15"/>
      <c r="HC226" s="15"/>
      <c r="HD226" s="15"/>
      <c r="HE226" s="15"/>
      <c r="HF226" s="15"/>
      <c r="HG226" s="15"/>
      <c r="HH226" s="15"/>
      <c r="HI226" s="15"/>
      <c r="HJ226" s="15"/>
      <c r="HK226" s="15"/>
      <c r="HL226" s="15"/>
      <c r="HM226" s="15"/>
      <c r="HN226" s="15"/>
      <c r="HO226" s="15"/>
      <c r="HP226" s="15"/>
      <c r="HQ226" s="15"/>
      <c r="HR226" s="15"/>
      <c r="HS226" s="15"/>
      <c r="HT226" s="15"/>
      <c r="HU226" s="15"/>
      <c r="HV226" s="15"/>
      <c r="HW226" s="15"/>
      <c r="HX226" s="15"/>
      <c r="HY226" s="15"/>
      <c r="HZ226" s="15"/>
      <c r="IA226" s="16"/>
    </row>
    <row r="227" spans="1:235" s="17" customFormat="1" ht="14.25" customHeight="1" x14ac:dyDescent="0.25">
      <c r="A227" s="333">
        <v>191</v>
      </c>
      <c r="B227" s="48" t="s">
        <v>204</v>
      </c>
      <c r="C227" s="19" t="s">
        <v>220</v>
      </c>
      <c r="D227" s="19" t="s">
        <v>0</v>
      </c>
      <c r="E227" s="21">
        <v>7.94</v>
      </c>
      <c r="F227" s="52">
        <f t="shared" si="32"/>
        <v>144.36363636363637</v>
      </c>
      <c r="G227" s="29">
        <v>12712</v>
      </c>
      <c r="H227" s="52">
        <f t="shared" si="33"/>
        <v>181.6</v>
      </c>
      <c r="I227" s="20" t="s">
        <v>170</v>
      </c>
      <c r="J227" s="20" t="s">
        <v>170</v>
      </c>
      <c r="K227" s="193"/>
      <c r="L227" s="284" t="s">
        <v>335</v>
      </c>
      <c r="M227" s="14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5"/>
      <c r="GW227" s="15"/>
      <c r="GX227" s="15"/>
      <c r="GY227" s="15"/>
      <c r="GZ227" s="15"/>
      <c r="HA227" s="15"/>
      <c r="HB227" s="15"/>
      <c r="HC227" s="15"/>
      <c r="HD227" s="15"/>
      <c r="HE227" s="15"/>
      <c r="HF227" s="15"/>
      <c r="HG227" s="15"/>
      <c r="HH227" s="15"/>
      <c r="HI227" s="15"/>
      <c r="HJ227" s="15"/>
      <c r="HK227" s="15"/>
      <c r="HL227" s="15"/>
      <c r="HM227" s="15"/>
      <c r="HN227" s="15"/>
      <c r="HO227" s="15"/>
      <c r="HP227" s="15"/>
      <c r="HQ227" s="15"/>
      <c r="HR227" s="15"/>
      <c r="HS227" s="15"/>
      <c r="HT227" s="15"/>
      <c r="HU227" s="15"/>
      <c r="HV227" s="15"/>
      <c r="HW227" s="15"/>
      <c r="HX227" s="15"/>
      <c r="HY227" s="15"/>
      <c r="HZ227" s="15"/>
      <c r="IA227" s="16"/>
    </row>
    <row r="228" spans="1:235" s="17" customFormat="1" ht="14.25" customHeight="1" thickBot="1" x14ac:dyDescent="0.3">
      <c r="A228" s="339">
        <v>192</v>
      </c>
      <c r="B228" s="265" t="s">
        <v>205</v>
      </c>
      <c r="C228" s="285" t="s">
        <v>234</v>
      </c>
      <c r="D228" s="285" t="s">
        <v>0</v>
      </c>
      <c r="E228" s="286">
        <v>6.6</v>
      </c>
      <c r="F228" s="287">
        <f t="shared" si="32"/>
        <v>120</v>
      </c>
      <c r="G228" s="288">
        <v>7903</v>
      </c>
      <c r="H228" s="287">
        <f t="shared" si="33"/>
        <v>112.9</v>
      </c>
      <c r="I228" s="289" t="s">
        <v>170</v>
      </c>
      <c r="J228" s="289" t="s">
        <v>170</v>
      </c>
      <c r="K228" s="290"/>
      <c r="L228" s="291" t="s">
        <v>335</v>
      </c>
      <c r="M228" s="14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5"/>
      <c r="HO228" s="15"/>
      <c r="HP228" s="15"/>
      <c r="HQ228" s="15"/>
      <c r="HR228" s="15"/>
      <c r="HS228" s="15"/>
      <c r="HT228" s="15"/>
      <c r="HU228" s="15"/>
      <c r="HV228" s="15"/>
      <c r="HW228" s="15"/>
      <c r="HX228" s="15"/>
      <c r="HY228" s="15"/>
      <c r="HZ228" s="15"/>
      <c r="IA228" s="16"/>
    </row>
    <row r="229" spans="1:235" ht="16.5" hidden="1" thickTop="1" x14ac:dyDescent="0.25"/>
    <row r="230" spans="1:235" hidden="1" x14ac:dyDescent="0.25"/>
    <row r="231" spans="1:235" hidden="1" x14ac:dyDescent="0.25"/>
    <row r="232" spans="1:235" hidden="1" x14ac:dyDescent="0.25"/>
    <row r="233" spans="1:235" hidden="1" x14ac:dyDescent="0.25"/>
    <row r="234" spans="1:235" hidden="1" x14ac:dyDescent="0.25"/>
    <row r="235" spans="1:235" hidden="1" x14ac:dyDescent="0.25"/>
    <row r="236" spans="1:235" hidden="1" x14ac:dyDescent="0.25"/>
    <row r="237" spans="1:235" hidden="1" x14ac:dyDescent="0.25"/>
    <row r="238" spans="1:235" hidden="1" x14ac:dyDescent="0.25"/>
    <row r="239" spans="1:235" hidden="1" x14ac:dyDescent="0.25"/>
    <row r="240" spans="1:235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t="16.5" thickTop="1" x14ac:dyDescent="0.25"/>
  </sheetData>
  <mergeCells count="13">
    <mergeCell ref="A1:C1"/>
    <mergeCell ref="I1:L1"/>
    <mergeCell ref="B2:L2"/>
    <mergeCell ref="E3:F3"/>
    <mergeCell ref="G3:H3"/>
    <mergeCell ref="B3:B4"/>
    <mergeCell ref="C3:C4"/>
    <mergeCell ref="D3:D4"/>
    <mergeCell ref="I3:I4"/>
    <mergeCell ref="J3:J4"/>
    <mergeCell ref="K3:K4"/>
    <mergeCell ref="L3:L4"/>
    <mergeCell ref="A3:A4"/>
  </mergeCells>
  <phoneticPr fontId="8" type="noConversion"/>
  <pageMargins left="0.7" right="0.7" top="0.75" bottom="0.75" header="0.3" footer="0.3"/>
  <pageSetup paperSize="9" orientation="landscape" useFirstPageNumber="1" r:id="rId1"/>
  <headerFooter differentFirst="1"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Y30"/>
  <sheetViews>
    <sheetView workbookViewId="0">
      <selection sqref="A1:C1"/>
    </sheetView>
  </sheetViews>
  <sheetFormatPr defaultColWidth="8.7109375" defaultRowHeight="15.75" x14ac:dyDescent="0.25"/>
  <cols>
    <col min="1" max="1" width="5.7109375" style="57" customWidth="1"/>
    <col min="2" max="2" width="22.85546875" style="4" customWidth="1"/>
    <col min="3" max="3" width="20.140625" style="4" hidden="1" customWidth="1"/>
    <col min="4" max="4" width="10.5703125" style="30" customWidth="1"/>
    <col min="5" max="5" width="8.5703125" style="56" customWidth="1"/>
    <col min="6" max="6" width="11" style="33" customWidth="1"/>
    <col min="7" max="7" width="8.7109375" style="56"/>
    <col min="8" max="8" width="10.28515625" style="58" customWidth="1"/>
    <col min="9" max="9" width="9.140625" style="58" customWidth="1"/>
    <col min="10" max="10" width="20.7109375" style="59" customWidth="1"/>
    <col min="11" max="11" width="0" style="2" hidden="1" customWidth="1"/>
    <col min="12" max="12" width="11.5703125" style="1" hidden="1" customWidth="1"/>
    <col min="13" max="237" width="0" style="1" hidden="1" customWidth="1"/>
    <col min="238" max="16384" width="8.7109375" style="1"/>
  </cols>
  <sheetData>
    <row r="1" spans="1:233" customFormat="1" ht="26.25" customHeight="1" x14ac:dyDescent="0.25">
      <c r="A1" s="565" t="s">
        <v>245</v>
      </c>
      <c r="B1" s="565"/>
      <c r="H1" s="566" t="s">
        <v>267</v>
      </c>
      <c r="I1" s="566"/>
      <c r="J1" s="566"/>
    </row>
    <row r="2" spans="1:233" s="6" customFormat="1" ht="59.25" customHeight="1" x14ac:dyDescent="0.25">
      <c r="A2" s="567" t="s">
        <v>483</v>
      </c>
      <c r="B2" s="567"/>
      <c r="C2" s="567"/>
      <c r="D2" s="567"/>
      <c r="E2" s="567"/>
      <c r="F2" s="567"/>
      <c r="G2" s="567"/>
      <c r="H2" s="567"/>
      <c r="I2" s="567"/>
      <c r="J2" s="567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5"/>
    </row>
    <row r="3" spans="1:233" ht="23.25" customHeight="1" x14ac:dyDescent="0.25">
      <c r="A3" s="591" t="s">
        <v>189</v>
      </c>
      <c r="B3" s="592" t="s">
        <v>246</v>
      </c>
      <c r="C3" s="592" t="s">
        <v>242</v>
      </c>
      <c r="D3" s="593" t="s">
        <v>243</v>
      </c>
      <c r="E3" s="594"/>
      <c r="F3" s="595" t="s">
        <v>244</v>
      </c>
      <c r="G3" s="596"/>
      <c r="H3" s="586" t="s">
        <v>247</v>
      </c>
      <c r="I3" s="586" t="s">
        <v>248</v>
      </c>
      <c r="J3" s="588" t="s">
        <v>485</v>
      </c>
      <c r="K3" s="590"/>
    </row>
    <row r="4" spans="1:233" s="6" customFormat="1" ht="33.75" customHeight="1" x14ac:dyDescent="0.25">
      <c r="A4" s="573"/>
      <c r="B4" s="575"/>
      <c r="C4" s="575"/>
      <c r="D4" s="51" t="s">
        <v>484</v>
      </c>
      <c r="E4" s="51" t="s">
        <v>241</v>
      </c>
      <c r="F4" s="45" t="s">
        <v>249</v>
      </c>
      <c r="G4" s="51" t="s">
        <v>241</v>
      </c>
      <c r="H4" s="587"/>
      <c r="I4" s="587"/>
      <c r="J4" s="589"/>
      <c r="K4" s="59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5"/>
    </row>
    <row r="5" spans="1:233" s="61" customFormat="1" ht="17.25" customHeight="1" x14ac:dyDescent="0.25">
      <c r="A5" s="62"/>
      <c r="B5" s="63" t="s">
        <v>174</v>
      </c>
      <c r="C5" s="63" t="s">
        <v>175</v>
      </c>
      <c r="D5" s="64">
        <v>3</v>
      </c>
      <c r="E5" s="64">
        <v>4</v>
      </c>
      <c r="F5" s="64">
        <v>5</v>
      </c>
      <c r="G5" s="64">
        <v>6</v>
      </c>
      <c r="H5" s="65" t="s">
        <v>180</v>
      </c>
      <c r="I5" s="65">
        <v>8</v>
      </c>
      <c r="J5" s="64">
        <v>9</v>
      </c>
      <c r="K5" s="590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60"/>
    </row>
    <row r="6" spans="1:233" s="6" customFormat="1" ht="18" hidden="1" customHeight="1" x14ac:dyDescent="0.25">
      <c r="A6" s="86" t="s">
        <v>252</v>
      </c>
      <c r="B6" s="87" t="s">
        <v>250</v>
      </c>
      <c r="C6" s="104"/>
      <c r="D6" s="89">
        <f>SUM(D7:D23)</f>
        <v>594.21</v>
      </c>
      <c r="E6" s="91"/>
      <c r="F6" s="90">
        <f>SUM(F7:F23)</f>
        <v>112769</v>
      </c>
      <c r="G6" s="91"/>
      <c r="H6" s="104"/>
      <c r="I6" s="35"/>
      <c r="J6" s="10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5"/>
    </row>
    <row r="7" spans="1:233" s="6" customFormat="1" ht="14.25" hidden="1" customHeight="1" x14ac:dyDescent="0.25">
      <c r="A7" s="50">
        <v>1</v>
      </c>
      <c r="B7" s="19" t="s">
        <v>104</v>
      </c>
      <c r="C7" s="19" t="s">
        <v>96</v>
      </c>
      <c r="D7" s="21">
        <v>13.58</v>
      </c>
      <c r="E7" s="35">
        <f t="shared" ref="E7:E23" si="0">D7/50*100</f>
        <v>27.16</v>
      </c>
      <c r="F7" s="22">
        <v>2644</v>
      </c>
      <c r="G7" s="54">
        <f t="shared" ref="G7:G23" si="1">F7/2500*100</f>
        <v>105.76</v>
      </c>
      <c r="H7" s="40" t="s">
        <v>198</v>
      </c>
      <c r="I7" s="35"/>
      <c r="J7" s="40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5"/>
    </row>
    <row r="8" spans="1:233" s="6" customFormat="1" ht="14.25" hidden="1" customHeight="1" x14ac:dyDescent="0.25">
      <c r="A8" s="50">
        <v>2</v>
      </c>
      <c r="B8" s="19" t="s">
        <v>111</v>
      </c>
      <c r="C8" s="19" t="s">
        <v>96</v>
      </c>
      <c r="D8" s="21">
        <v>21.38</v>
      </c>
      <c r="E8" s="35">
        <f t="shared" si="0"/>
        <v>42.76</v>
      </c>
      <c r="F8" s="22">
        <v>7656</v>
      </c>
      <c r="G8" s="54">
        <f t="shared" si="1"/>
        <v>306.23999999999995</v>
      </c>
      <c r="H8" s="40" t="s">
        <v>198</v>
      </c>
      <c r="I8" s="35"/>
      <c r="J8" s="4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5"/>
    </row>
    <row r="9" spans="1:233" s="6" customFormat="1" ht="14.25" hidden="1" customHeight="1" x14ac:dyDescent="0.25">
      <c r="A9" s="50">
        <v>3</v>
      </c>
      <c r="B9" s="19" t="s">
        <v>102</v>
      </c>
      <c r="C9" s="19" t="s">
        <v>96</v>
      </c>
      <c r="D9" s="21">
        <v>17</v>
      </c>
      <c r="E9" s="35">
        <f t="shared" si="0"/>
        <v>34</v>
      </c>
      <c r="F9" s="22">
        <v>10684</v>
      </c>
      <c r="G9" s="54">
        <f t="shared" si="1"/>
        <v>427.36</v>
      </c>
      <c r="H9" s="40" t="s">
        <v>198</v>
      </c>
      <c r="I9" s="35"/>
      <c r="J9" s="40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5"/>
    </row>
    <row r="10" spans="1:233" s="6" customFormat="1" ht="14.25" hidden="1" customHeight="1" x14ac:dyDescent="0.25">
      <c r="A10" s="50">
        <v>4</v>
      </c>
      <c r="B10" s="19" t="s">
        <v>101</v>
      </c>
      <c r="C10" s="19" t="s">
        <v>96</v>
      </c>
      <c r="D10" s="21">
        <v>18.27</v>
      </c>
      <c r="E10" s="35">
        <f t="shared" si="0"/>
        <v>36.54</v>
      </c>
      <c r="F10" s="22">
        <v>6727</v>
      </c>
      <c r="G10" s="54">
        <f t="shared" si="1"/>
        <v>269.08</v>
      </c>
      <c r="H10" s="40" t="s">
        <v>198</v>
      </c>
      <c r="I10" s="35"/>
      <c r="J10" s="4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5"/>
    </row>
    <row r="11" spans="1:233" s="6" customFormat="1" ht="14.25" hidden="1" customHeight="1" x14ac:dyDescent="0.25">
      <c r="A11" s="50">
        <v>5</v>
      </c>
      <c r="B11" s="19" t="s">
        <v>114</v>
      </c>
      <c r="C11" s="19" t="s">
        <v>96</v>
      </c>
      <c r="D11" s="21">
        <v>18.77</v>
      </c>
      <c r="E11" s="35">
        <f t="shared" si="0"/>
        <v>37.54</v>
      </c>
      <c r="F11" s="22">
        <v>11523</v>
      </c>
      <c r="G11" s="54">
        <f t="shared" si="1"/>
        <v>460.92</v>
      </c>
      <c r="H11" s="40" t="s">
        <v>198</v>
      </c>
      <c r="I11" s="35"/>
      <c r="J11" s="4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5"/>
    </row>
    <row r="12" spans="1:233" s="6" customFormat="1" ht="14.25" hidden="1" customHeight="1" x14ac:dyDescent="0.25">
      <c r="A12" s="50">
        <v>6</v>
      </c>
      <c r="B12" s="19" t="s">
        <v>108</v>
      </c>
      <c r="C12" s="19" t="s">
        <v>96</v>
      </c>
      <c r="D12" s="21">
        <v>25.47</v>
      </c>
      <c r="E12" s="35">
        <f t="shared" si="0"/>
        <v>50.94</v>
      </c>
      <c r="F12" s="22">
        <v>5128</v>
      </c>
      <c r="G12" s="54">
        <f t="shared" si="1"/>
        <v>205.12</v>
      </c>
      <c r="H12" s="40" t="s">
        <v>198</v>
      </c>
      <c r="I12" s="35"/>
      <c r="J12" s="4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5"/>
    </row>
    <row r="13" spans="1:233" s="6" customFormat="1" ht="14.25" hidden="1" customHeight="1" x14ac:dyDescent="0.25">
      <c r="A13" s="50">
        <v>7</v>
      </c>
      <c r="B13" s="19" t="s">
        <v>100</v>
      </c>
      <c r="C13" s="19" t="s">
        <v>96</v>
      </c>
      <c r="D13" s="21">
        <v>47.3</v>
      </c>
      <c r="E13" s="35">
        <f t="shared" si="0"/>
        <v>94.6</v>
      </c>
      <c r="F13" s="22">
        <v>5409</v>
      </c>
      <c r="G13" s="54">
        <f t="shared" si="1"/>
        <v>216.36</v>
      </c>
      <c r="H13" s="40" t="s">
        <v>198</v>
      </c>
      <c r="I13" s="35"/>
      <c r="J13" s="4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5"/>
    </row>
    <row r="14" spans="1:233" s="6" customFormat="1" ht="14.25" hidden="1" customHeight="1" x14ac:dyDescent="0.25">
      <c r="A14" s="50">
        <v>8</v>
      </c>
      <c r="B14" s="19" t="s">
        <v>112</v>
      </c>
      <c r="C14" s="19" t="s">
        <v>96</v>
      </c>
      <c r="D14" s="21">
        <v>55.63</v>
      </c>
      <c r="E14" s="35">
        <f t="shared" si="0"/>
        <v>111.26</v>
      </c>
      <c r="F14" s="22">
        <v>9271</v>
      </c>
      <c r="G14" s="54">
        <f t="shared" si="1"/>
        <v>370.84000000000003</v>
      </c>
      <c r="H14" s="40" t="s">
        <v>198</v>
      </c>
      <c r="I14" s="35"/>
      <c r="J14" s="40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5"/>
    </row>
    <row r="15" spans="1:233" s="6" customFormat="1" ht="14.25" hidden="1" customHeight="1" x14ac:dyDescent="0.25">
      <c r="A15" s="50">
        <v>9</v>
      </c>
      <c r="B15" s="19" t="s">
        <v>113</v>
      </c>
      <c r="C15" s="19" t="s">
        <v>96</v>
      </c>
      <c r="D15" s="21">
        <v>37.130000000000003</v>
      </c>
      <c r="E15" s="35">
        <f t="shared" si="0"/>
        <v>74.260000000000005</v>
      </c>
      <c r="F15" s="22">
        <v>6849</v>
      </c>
      <c r="G15" s="54">
        <f t="shared" si="1"/>
        <v>273.95999999999998</v>
      </c>
      <c r="H15" s="40" t="s">
        <v>198</v>
      </c>
      <c r="I15" s="35"/>
      <c r="J15" s="4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5"/>
    </row>
    <row r="16" spans="1:233" s="6" customFormat="1" ht="14.25" hidden="1" customHeight="1" x14ac:dyDescent="0.25">
      <c r="A16" s="50">
        <v>10</v>
      </c>
      <c r="B16" s="19" t="s">
        <v>110</v>
      </c>
      <c r="C16" s="19" t="s">
        <v>96</v>
      </c>
      <c r="D16" s="21">
        <v>58.34</v>
      </c>
      <c r="E16" s="35">
        <f t="shared" si="0"/>
        <v>116.68</v>
      </c>
      <c r="F16" s="22">
        <v>4524</v>
      </c>
      <c r="G16" s="54">
        <f t="shared" si="1"/>
        <v>180.96</v>
      </c>
      <c r="H16" s="40" t="s">
        <v>198</v>
      </c>
      <c r="I16" s="35"/>
      <c r="J16" s="40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5"/>
    </row>
    <row r="17" spans="1:232" s="6" customFormat="1" ht="14.25" hidden="1" customHeight="1" x14ac:dyDescent="0.25">
      <c r="A17" s="50">
        <v>11</v>
      </c>
      <c r="B17" s="19" t="s">
        <v>115</v>
      </c>
      <c r="C17" s="19" t="s">
        <v>96</v>
      </c>
      <c r="D17" s="21">
        <v>53.98</v>
      </c>
      <c r="E17" s="35">
        <f t="shared" si="0"/>
        <v>107.96</v>
      </c>
      <c r="F17" s="22">
        <v>9352</v>
      </c>
      <c r="G17" s="54">
        <f t="shared" si="1"/>
        <v>374.08000000000004</v>
      </c>
      <c r="H17" s="40" t="s">
        <v>198</v>
      </c>
      <c r="I17" s="35"/>
      <c r="J17" s="4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5"/>
    </row>
    <row r="18" spans="1:232" s="6" customFormat="1" ht="14.25" hidden="1" customHeight="1" x14ac:dyDescent="0.25">
      <c r="A18" s="50">
        <v>12</v>
      </c>
      <c r="B18" s="19" t="s">
        <v>99</v>
      </c>
      <c r="C18" s="19" t="s">
        <v>96</v>
      </c>
      <c r="D18" s="21">
        <v>41.39</v>
      </c>
      <c r="E18" s="35">
        <f t="shared" si="0"/>
        <v>82.78</v>
      </c>
      <c r="F18" s="22">
        <v>5471</v>
      </c>
      <c r="G18" s="54">
        <f t="shared" si="1"/>
        <v>218.84</v>
      </c>
      <c r="H18" s="40" t="s">
        <v>198</v>
      </c>
      <c r="I18" s="35"/>
      <c r="J18" s="4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5"/>
    </row>
    <row r="19" spans="1:232" s="6" customFormat="1" ht="14.25" hidden="1" customHeight="1" x14ac:dyDescent="0.25">
      <c r="A19" s="50">
        <v>13</v>
      </c>
      <c r="B19" s="19" t="s">
        <v>103</v>
      </c>
      <c r="C19" s="19" t="s">
        <v>96</v>
      </c>
      <c r="D19" s="21">
        <v>44.55</v>
      </c>
      <c r="E19" s="35">
        <f t="shared" si="0"/>
        <v>89.1</v>
      </c>
      <c r="F19" s="22">
        <v>5067</v>
      </c>
      <c r="G19" s="54">
        <f t="shared" si="1"/>
        <v>202.68</v>
      </c>
      <c r="H19" s="40" t="s">
        <v>198</v>
      </c>
      <c r="I19" s="35"/>
      <c r="J19" s="4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5"/>
    </row>
    <row r="20" spans="1:232" s="6" customFormat="1" ht="14.25" hidden="1" customHeight="1" x14ac:dyDescent="0.25">
      <c r="A20" s="50">
        <v>14</v>
      </c>
      <c r="B20" s="19" t="s">
        <v>106</v>
      </c>
      <c r="C20" s="19" t="s">
        <v>96</v>
      </c>
      <c r="D20" s="21">
        <v>48.63</v>
      </c>
      <c r="E20" s="35">
        <f t="shared" si="0"/>
        <v>97.26</v>
      </c>
      <c r="F20" s="22">
        <v>3068</v>
      </c>
      <c r="G20" s="54">
        <f t="shared" si="1"/>
        <v>122.72000000000001</v>
      </c>
      <c r="H20" s="40" t="s">
        <v>198</v>
      </c>
      <c r="I20" s="35"/>
      <c r="J20" s="40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5"/>
    </row>
    <row r="21" spans="1:232" s="115" customFormat="1" ht="14.25" hidden="1" customHeight="1" x14ac:dyDescent="0.25">
      <c r="A21" s="118">
        <v>15</v>
      </c>
      <c r="B21" s="110" t="s">
        <v>107</v>
      </c>
      <c r="C21" s="110" t="s">
        <v>96</v>
      </c>
      <c r="D21" s="111">
        <v>36.799999999999997</v>
      </c>
      <c r="E21" s="112">
        <f t="shared" si="0"/>
        <v>73.599999999999994</v>
      </c>
      <c r="F21" s="116">
        <v>6211</v>
      </c>
      <c r="G21" s="117">
        <f t="shared" si="1"/>
        <v>248.44</v>
      </c>
      <c r="H21" s="119" t="s">
        <v>198</v>
      </c>
      <c r="I21" s="112"/>
      <c r="J21" s="119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113"/>
      <c r="EE21" s="113"/>
      <c r="EF21" s="113"/>
      <c r="EG21" s="113"/>
      <c r="EH21" s="113"/>
      <c r="EI21" s="113"/>
      <c r="EJ21" s="113"/>
      <c r="EK21" s="113"/>
      <c r="EL21" s="113"/>
      <c r="EM21" s="113"/>
      <c r="EN21" s="113"/>
      <c r="EO21" s="113"/>
      <c r="EP21" s="113"/>
      <c r="EQ21" s="113"/>
      <c r="ER21" s="113"/>
      <c r="ES21" s="113"/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13"/>
      <c r="FH21" s="113"/>
      <c r="FI21" s="113"/>
      <c r="FJ21" s="113"/>
      <c r="FK21" s="113"/>
      <c r="FL21" s="113"/>
      <c r="FM21" s="113"/>
      <c r="FN21" s="113"/>
      <c r="FO21" s="113"/>
      <c r="FP21" s="113"/>
      <c r="FQ21" s="113"/>
      <c r="FR21" s="113"/>
      <c r="FS21" s="113"/>
      <c r="FT21" s="113"/>
      <c r="FU21" s="113"/>
      <c r="FV21" s="113"/>
      <c r="FW21" s="113"/>
      <c r="FX21" s="113"/>
      <c r="FY21" s="113"/>
      <c r="FZ21" s="113"/>
      <c r="GA21" s="113"/>
      <c r="GB21" s="113"/>
      <c r="GC21" s="113"/>
      <c r="GD21" s="113"/>
      <c r="GE21" s="113"/>
      <c r="GF21" s="113"/>
      <c r="GG21" s="113"/>
      <c r="GH21" s="113"/>
      <c r="GI21" s="113"/>
      <c r="GJ21" s="113"/>
      <c r="GK21" s="113"/>
      <c r="GL21" s="113"/>
      <c r="GM21" s="113"/>
      <c r="GN21" s="113"/>
      <c r="GO21" s="113"/>
      <c r="GP21" s="113"/>
      <c r="GQ21" s="113"/>
      <c r="GR21" s="113"/>
      <c r="GS21" s="113"/>
      <c r="GT21" s="113"/>
      <c r="GU21" s="113"/>
      <c r="GV21" s="113"/>
      <c r="GW21" s="113"/>
      <c r="GX21" s="113"/>
      <c r="GY21" s="113"/>
      <c r="GZ21" s="113"/>
      <c r="HA21" s="113"/>
      <c r="HB21" s="113"/>
      <c r="HC21" s="113"/>
      <c r="HD21" s="113"/>
      <c r="HE21" s="113"/>
      <c r="HF21" s="113"/>
      <c r="HG21" s="113"/>
      <c r="HH21" s="113"/>
      <c r="HI21" s="113"/>
      <c r="HJ21" s="113"/>
      <c r="HK21" s="113"/>
      <c r="HL21" s="113"/>
      <c r="HM21" s="113"/>
      <c r="HN21" s="113"/>
      <c r="HO21" s="113"/>
      <c r="HP21" s="113"/>
      <c r="HQ21" s="113"/>
      <c r="HR21" s="113"/>
      <c r="HS21" s="113"/>
      <c r="HT21" s="113"/>
      <c r="HU21" s="113"/>
      <c r="HV21" s="113"/>
      <c r="HW21" s="113"/>
      <c r="HX21" s="114"/>
    </row>
    <row r="22" spans="1:232" s="6" customFormat="1" ht="14.25" hidden="1" customHeight="1" x14ac:dyDescent="0.25">
      <c r="A22" s="50">
        <v>16</v>
      </c>
      <c r="B22" s="19" t="s">
        <v>109</v>
      </c>
      <c r="C22" s="19" t="s">
        <v>96</v>
      </c>
      <c r="D22" s="21">
        <v>35.32</v>
      </c>
      <c r="E22" s="35">
        <f t="shared" si="0"/>
        <v>70.64</v>
      </c>
      <c r="F22" s="22">
        <v>3284</v>
      </c>
      <c r="G22" s="54">
        <f t="shared" si="1"/>
        <v>131.36000000000001</v>
      </c>
      <c r="H22" s="40" t="s">
        <v>198</v>
      </c>
      <c r="I22" s="35"/>
      <c r="J22" s="4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5"/>
    </row>
    <row r="23" spans="1:232" s="6" customFormat="1" ht="12.75" hidden="1" customHeight="1" x14ac:dyDescent="0.25">
      <c r="A23" s="50">
        <v>17</v>
      </c>
      <c r="B23" s="19" t="s">
        <v>98</v>
      </c>
      <c r="C23" s="19" t="s">
        <v>96</v>
      </c>
      <c r="D23" s="21">
        <v>20.67</v>
      </c>
      <c r="E23" s="35">
        <f t="shared" si="0"/>
        <v>41.34</v>
      </c>
      <c r="F23" s="22">
        <v>9901</v>
      </c>
      <c r="G23" s="54">
        <f t="shared" si="1"/>
        <v>396.03999999999996</v>
      </c>
      <c r="H23" s="40" t="s">
        <v>198</v>
      </c>
      <c r="I23" s="35"/>
      <c r="J23" s="4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5"/>
    </row>
    <row r="24" spans="1:232" s="6" customFormat="1" ht="16.5" hidden="1" customHeight="1" x14ac:dyDescent="0.25">
      <c r="A24" s="86" t="s">
        <v>253</v>
      </c>
      <c r="B24" s="87" t="s">
        <v>254</v>
      </c>
      <c r="C24" s="19"/>
      <c r="D24" s="97">
        <f>SUM(D25:D26)</f>
        <v>25.939999999999998</v>
      </c>
      <c r="E24" s="97"/>
      <c r="F24" s="98">
        <f>SUM(F25:F26)</f>
        <v>15203</v>
      </c>
      <c r="G24" s="54"/>
      <c r="H24" s="40"/>
      <c r="I24" s="35"/>
      <c r="J24" s="4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5"/>
    </row>
    <row r="25" spans="1:232" s="6" customFormat="1" ht="14.25" hidden="1" customHeight="1" x14ac:dyDescent="0.25">
      <c r="A25" s="50">
        <v>1</v>
      </c>
      <c r="B25" s="19" t="s">
        <v>97</v>
      </c>
      <c r="C25" s="19" t="s">
        <v>96</v>
      </c>
      <c r="D25" s="21">
        <v>18.649999999999999</v>
      </c>
      <c r="E25" s="35">
        <f>D25/14*100</f>
        <v>133.21428571428569</v>
      </c>
      <c r="F25" s="22">
        <v>9426</v>
      </c>
      <c r="G25" s="54">
        <f>F25/4000*100</f>
        <v>235.65</v>
      </c>
      <c r="H25" s="81" t="s">
        <v>198</v>
      </c>
      <c r="I25" s="35"/>
      <c r="J25" s="8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5"/>
    </row>
    <row r="26" spans="1:232" s="6" customFormat="1" ht="14.25" hidden="1" customHeight="1" x14ac:dyDescent="0.25">
      <c r="A26" s="50">
        <v>2</v>
      </c>
      <c r="B26" s="19" t="s">
        <v>105</v>
      </c>
      <c r="C26" s="19" t="s">
        <v>96</v>
      </c>
      <c r="D26" s="21">
        <v>7.29</v>
      </c>
      <c r="E26" s="35">
        <f>D26/14*100</f>
        <v>52.071428571428569</v>
      </c>
      <c r="F26" s="22">
        <v>5777</v>
      </c>
      <c r="G26" s="54">
        <f>F26/4000*100</f>
        <v>144.42500000000001</v>
      </c>
      <c r="H26" s="40" t="s">
        <v>198</v>
      </c>
      <c r="I26" s="35"/>
      <c r="J26" s="4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5"/>
    </row>
    <row r="27" spans="1:232" s="6" customFormat="1" ht="12.75" hidden="1" customHeight="1" x14ac:dyDescent="0.25">
      <c r="A27" s="49"/>
      <c r="B27" s="105" t="s">
        <v>199</v>
      </c>
      <c r="C27" s="23"/>
      <c r="D27" s="24">
        <v>224.77</v>
      </c>
      <c r="E27" s="38"/>
      <c r="F27" s="25"/>
      <c r="G27" s="55"/>
      <c r="H27" s="82"/>
      <c r="I27" s="38"/>
      <c r="J27" s="82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5"/>
    </row>
    <row r="28" spans="1:232" s="9" customFormat="1" ht="18.75" customHeight="1" x14ac:dyDescent="0.25">
      <c r="A28" s="47" t="s">
        <v>171</v>
      </c>
      <c r="B28" s="178" t="s">
        <v>116</v>
      </c>
      <c r="C28" s="179"/>
      <c r="D28" s="180"/>
      <c r="E28" s="180"/>
      <c r="F28" s="181"/>
      <c r="G28" s="182"/>
      <c r="H28" s="183"/>
      <c r="I28" s="184"/>
      <c r="J28" s="183"/>
      <c r="K28" s="7"/>
      <c r="L28" s="16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8"/>
    </row>
    <row r="29" spans="1:232" s="9" customFormat="1" ht="18.75" customHeight="1" x14ac:dyDescent="0.25">
      <c r="A29" s="47" t="s">
        <v>174</v>
      </c>
      <c r="B29" s="178" t="s">
        <v>250</v>
      </c>
      <c r="C29" s="179"/>
      <c r="D29" s="180"/>
      <c r="E29" s="180"/>
      <c r="F29" s="181"/>
      <c r="G29" s="182"/>
      <c r="H29" s="183"/>
      <c r="I29" s="184"/>
      <c r="J29" s="183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8"/>
    </row>
    <row r="30" spans="1:232" s="9" customFormat="1" ht="20.25" customHeight="1" x14ac:dyDescent="0.25">
      <c r="A30" s="145" t="s">
        <v>284</v>
      </c>
      <c r="B30" s="185" t="s">
        <v>201</v>
      </c>
      <c r="C30" s="185" t="s">
        <v>116</v>
      </c>
      <c r="D30" s="186">
        <v>97.87</v>
      </c>
      <c r="E30" s="184">
        <f t="shared" ref="E30" si="2">D30/50*100</f>
        <v>195.74</v>
      </c>
      <c r="F30" s="187">
        <v>6407</v>
      </c>
      <c r="G30" s="184">
        <f>F30/2500*100</f>
        <v>256.28000000000003</v>
      </c>
      <c r="H30" s="188" t="s">
        <v>198</v>
      </c>
      <c r="I30" s="203">
        <v>0</v>
      </c>
      <c r="J30" s="188" t="s">
        <v>334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8"/>
    </row>
  </sheetData>
  <mergeCells count="12">
    <mergeCell ref="I3:I4"/>
    <mergeCell ref="J3:J4"/>
    <mergeCell ref="K3:K5"/>
    <mergeCell ref="A1:B1"/>
    <mergeCell ref="H1:J1"/>
    <mergeCell ref="A2:J2"/>
    <mergeCell ref="A3:A4"/>
    <mergeCell ref="B3:B4"/>
    <mergeCell ref="C3:C4"/>
    <mergeCell ref="D3:E3"/>
    <mergeCell ref="F3:G3"/>
    <mergeCell ref="H3:H4"/>
  </mergeCells>
  <pageMargins left="0.7" right="0.7" top="0.75" bottom="0.75" header="0.3" footer="0.3"/>
  <pageSetup paperSize="9" scale="11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J95"/>
  <sheetViews>
    <sheetView workbookViewId="0">
      <selection sqref="A1:C1"/>
    </sheetView>
  </sheetViews>
  <sheetFormatPr defaultColWidth="8.7109375" defaultRowHeight="15" x14ac:dyDescent="0.25"/>
  <cols>
    <col min="1" max="1" width="5.7109375" style="57" customWidth="1"/>
    <col min="2" max="2" width="19.7109375" style="121" customWidth="1"/>
    <col min="3" max="3" width="31.7109375" style="121" customWidth="1"/>
    <col min="4" max="4" width="11.140625" style="121" customWidth="1"/>
    <col min="5" max="5" width="10.5703125" style="148" customWidth="1"/>
    <col min="6" max="6" width="9" style="149" customWidth="1"/>
    <col min="7" max="7" width="11" style="150" customWidth="1"/>
    <col min="8" max="8" width="9" style="149" customWidth="1"/>
    <col min="9" max="9" width="10.28515625" style="151" customWidth="1"/>
    <col min="10" max="10" width="9.140625" style="242" customWidth="1"/>
    <col min="11" max="11" width="23.28515625" style="353" customWidth="1"/>
    <col min="12" max="114" width="0" style="124" hidden="1" customWidth="1"/>
    <col min="115" max="16384" width="8.7109375" style="124"/>
  </cols>
  <sheetData>
    <row r="1" spans="1:114" customFormat="1" ht="26.25" customHeight="1" x14ac:dyDescent="0.25">
      <c r="A1" s="601" t="s">
        <v>245</v>
      </c>
      <c r="B1" s="601"/>
      <c r="C1" s="601"/>
      <c r="E1" s="244"/>
      <c r="F1" s="244"/>
      <c r="G1" s="245"/>
      <c r="H1" s="244"/>
      <c r="I1" s="126"/>
      <c r="J1" s="120"/>
      <c r="K1" s="356" t="s">
        <v>268</v>
      </c>
    </row>
    <row r="2" spans="1:114" s="123" customFormat="1" ht="40.5" customHeight="1" thickBot="1" x14ac:dyDescent="0.3">
      <c r="A2" s="607" t="s">
        <v>486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2"/>
    </row>
    <row r="3" spans="1:114" ht="23.25" customHeight="1" thickTop="1" x14ac:dyDescent="0.25">
      <c r="A3" s="608" t="s">
        <v>189</v>
      </c>
      <c r="B3" s="572" t="s">
        <v>269</v>
      </c>
      <c r="C3" s="610" t="s">
        <v>270</v>
      </c>
      <c r="D3" s="572" t="s">
        <v>271</v>
      </c>
      <c r="E3" s="612" t="s">
        <v>243</v>
      </c>
      <c r="F3" s="613"/>
      <c r="G3" s="614" t="s">
        <v>244</v>
      </c>
      <c r="H3" s="615"/>
      <c r="I3" s="572" t="s">
        <v>247</v>
      </c>
      <c r="J3" s="616" t="s">
        <v>248</v>
      </c>
      <c r="K3" s="605" t="s">
        <v>293</v>
      </c>
    </row>
    <row r="4" spans="1:114" s="123" customFormat="1" ht="33.75" customHeight="1" x14ac:dyDescent="0.25">
      <c r="A4" s="609"/>
      <c r="B4" s="573"/>
      <c r="C4" s="611"/>
      <c r="D4" s="573"/>
      <c r="E4" s="232" t="s">
        <v>294</v>
      </c>
      <c r="F4" s="232" t="s">
        <v>241</v>
      </c>
      <c r="G4" s="125" t="s">
        <v>249</v>
      </c>
      <c r="H4" s="232" t="s">
        <v>241</v>
      </c>
      <c r="I4" s="573"/>
      <c r="J4" s="617"/>
      <c r="K4" s="606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2"/>
    </row>
    <row r="5" spans="1:114" s="329" customFormat="1" ht="21" customHeight="1" x14ac:dyDescent="0.25">
      <c r="A5" s="321"/>
      <c r="B5" s="322" t="s">
        <v>174</v>
      </c>
      <c r="C5" s="322">
        <v>2</v>
      </c>
      <c r="D5" s="323"/>
      <c r="E5" s="324">
        <v>3</v>
      </c>
      <c r="F5" s="324">
        <v>4</v>
      </c>
      <c r="G5" s="324">
        <v>5</v>
      </c>
      <c r="H5" s="324">
        <v>6</v>
      </c>
      <c r="I5" s="325" t="s">
        <v>180</v>
      </c>
      <c r="J5" s="325">
        <v>8</v>
      </c>
      <c r="K5" s="326">
        <v>9</v>
      </c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7"/>
      <c r="AP5" s="327"/>
      <c r="AQ5" s="327"/>
      <c r="AR5" s="327"/>
      <c r="AS5" s="327"/>
      <c r="AT5" s="327"/>
      <c r="AU5" s="327"/>
      <c r="AV5" s="327"/>
      <c r="AW5" s="327"/>
      <c r="AX5" s="327"/>
      <c r="AY5" s="327"/>
      <c r="AZ5" s="327"/>
      <c r="BA5" s="327"/>
      <c r="BB5" s="327"/>
      <c r="BC5" s="327"/>
      <c r="BD5" s="327"/>
      <c r="BE5" s="327"/>
      <c r="BF5" s="327"/>
      <c r="BG5" s="327"/>
      <c r="BH5" s="327"/>
      <c r="BI5" s="327"/>
      <c r="BJ5" s="327"/>
      <c r="BK5" s="327"/>
      <c r="BL5" s="327"/>
      <c r="BM5" s="327"/>
      <c r="BN5" s="327"/>
      <c r="BO5" s="327"/>
      <c r="BP5" s="327"/>
      <c r="BQ5" s="327"/>
      <c r="BR5" s="327"/>
      <c r="BS5" s="327"/>
      <c r="BT5" s="327"/>
      <c r="BU5" s="327"/>
      <c r="BV5" s="327"/>
      <c r="BW5" s="327"/>
      <c r="BX5" s="327"/>
      <c r="BY5" s="327"/>
      <c r="BZ5" s="327"/>
      <c r="CA5" s="327"/>
      <c r="CB5" s="327"/>
      <c r="CC5" s="327"/>
      <c r="CD5" s="327"/>
      <c r="CE5" s="327"/>
      <c r="CF5" s="327"/>
      <c r="CG5" s="327"/>
      <c r="CH5" s="327"/>
      <c r="CI5" s="327"/>
      <c r="CJ5" s="327"/>
      <c r="CK5" s="327"/>
      <c r="CL5" s="327"/>
      <c r="CM5" s="327"/>
      <c r="CN5" s="327"/>
      <c r="CO5" s="327"/>
      <c r="CP5" s="327"/>
      <c r="CQ5" s="327"/>
      <c r="CR5" s="327"/>
      <c r="CS5" s="327"/>
      <c r="CT5" s="327"/>
      <c r="CU5" s="327"/>
      <c r="CV5" s="327"/>
      <c r="CW5" s="327"/>
      <c r="CX5" s="327"/>
      <c r="CY5" s="327"/>
      <c r="CZ5" s="327"/>
      <c r="DA5" s="327"/>
      <c r="DB5" s="327"/>
      <c r="DC5" s="327"/>
      <c r="DD5" s="327"/>
      <c r="DE5" s="327"/>
      <c r="DF5" s="327"/>
      <c r="DG5" s="328"/>
    </row>
    <row r="6" spans="1:114" s="128" customFormat="1" ht="17.25" customHeight="1" x14ac:dyDescent="0.25">
      <c r="A6" s="302" t="s">
        <v>171</v>
      </c>
      <c r="B6" s="167"/>
      <c r="C6" s="167" t="s">
        <v>116</v>
      </c>
      <c r="D6" s="78">
        <f>SUM(D8:D14)</f>
        <v>9</v>
      </c>
      <c r="E6" s="233"/>
      <c r="F6" s="233"/>
      <c r="G6" s="141"/>
      <c r="H6" s="235"/>
      <c r="I6" s="168"/>
      <c r="J6" s="237"/>
      <c r="K6" s="340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7"/>
    </row>
    <row r="7" spans="1:114" s="128" customFormat="1" ht="17.25" customHeight="1" x14ac:dyDescent="0.25">
      <c r="A7" s="303" t="s">
        <v>174</v>
      </c>
      <c r="B7" s="129" t="s">
        <v>250</v>
      </c>
      <c r="C7" s="48"/>
      <c r="D7" s="48"/>
      <c r="E7" s="234"/>
      <c r="F7" s="234"/>
      <c r="G7" s="130"/>
      <c r="H7" s="236"/>
      <c r="I7" s="131"/>
      <c r="J7" s="238"/>
      <c r="K7" s="341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7"/>
    </row>
    <row r="8" spans="1:114" s="123" customFormat="1" ht="30" x14ac:dyDescent="0.25">
      <c r="A8" s="304" t="s">
        <v>284</v>
      </c>
      <c r="B8" s="133" t="s">
        <v>309</v>
      </c>
      <c r="C8" s="134" t="s">
        <v>353</v>
      </c>
      <c r="D8" s="135">
        <v>2</v>
      </c>
      <c r="E8" s="146">
        <v>76.38</v>
      </c>
      <c r="F8" s="146">
        <f>E8/100*100</f>
        <v>76.38</v>
      </c>
      <c r="G8" s="169">
        <v>12153</v>
      </c>
      <c r="H8" s="146">
        <f>G8/2500*100</f>
        <v>486.12</v>
      </c>
      <c r="I8" s="136" t="s">
        <v>326</v>
      </c>
      <c r="J8" s="50">
        <v>0</v>
      </c>
      <c r="K8" s="354" t="s">
        <v>340</v>
      </c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2"/>
    </row>
    <row r="9" spans="1:114" s="123" customFormat="1" ht="33.75" customHeight="1" x14ac:dyDescent="0.25">
      <c r="A9" s="304" t="s">
        <v>285</v>
      </c>
      <c r="B9" s="133" t="s">
        <v>354</v>
      </c>
      <c r="C9" s="134" t="s">
        <v>355</v>
      </c>
      <c r="D9" s="135">
        <v>2</v>
      </c>
      <c r="E9" s="170">
        <v>78.72</v>
      </c>
      <c r="F9" s="146">
        <f t="shared" ref="F9:F24" si="0">E9/100*100</f>
        <v>78.72</v>
      </c>
      <c r="G9" s="169">
        <v>24394</v>
      </c>
      <c r="H9" s="146">
        <f t="shared" ref="H9:H14" si="1">G9/2500*100</f>
        <v>975.76</v>
      </c>
      <c r="I9" s="136" t="s">
        <v>326</v>
      </c>
      <c r="J9" s="50">
        <v>0</v>
      </c>
      <c r="K9" s="354" t="s">
        <v>340</v>
      </c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121"/>
      <c r="CT9" s="121"/>
      <c r="CU9" s="121"/>
      <c r="CV9" s="121"/>
      <c r="CW9" s="121"/>
      <c r="CX9" s="121"/>
      <c r="CY9" s="121"/>
      <c r="CZ9" s="121"/>
      <c r="DA9" s="121"/>
      <c r="DB9" s="121"/>
      <c r="DC9" s="121"/>
      <c r="DD9" s="121"/>
      <c r="DE9" s="121"/>
      <c r="DF9" s="121"/>
      <c r="DG9" s="121"/>
      <c r="DH9" s="121"/>
      <c r="DI9" s="121"/>
      <c r="DJ9" s="122"/>
    </row>
    <row r="10" spans="1:114" s="140" customFormat="1" ht="33.75" customHeight="1" x14ac:dyDescent="0.25">
      <c r="A10" s="304" t="s">
        <v>328</v>
      </c>
      <c r="B10" s="153" t="s">
        <v>316</v>
      </c>
      <c r="C10" s="137" t="s">
        <v>356</v>
      </c>
      <c r="D10" s="135">
        <v>1</v>
      </c>
      <c r="E10" s="170">
        <v>132.76</v>
      </c>
      <c r="F10" s="146">
        <f t="shared" si="0"/>
        <v>132.76</v>
      </c>
      <c r="G10" s="169">
        <v>10612</v>
      </c>
      <c r="H10" s="146">
        <f>G10/5000*100</f>
        <v>212.23999999999998</v>
      </c>
      <c r="I10" s="136" t="s">
        <v>326</v>
      </c>
      <c r="J10" s="50">
        <v>0</v>
      </c>
      <c r="K10" s="342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9"/>
    </row>
    <row r="11" spans="1:114" s="123" customFormat="1" ht="30.75" customHeight="1" x14ac:dyDescent="0.25">
      <c r="A11" s="304" t="s">
        <v>329</v>
      </c>
      <c r="B11" s="133" t="s">
        <v>314</v>
      </c>
      <c r="C11" s="137" t="s">
        <v>357</v>
      </c>
      <c r="D11" s="135">
        <v>1</v>
      </c>
      <c r="E11" s="170">
        <v>142.59</v>
      </c>
      <c r="F11" s="146">
        <f t="shared" si="0"/>
        <v>142.59</v>
      </c>
      <c r="G11" s="169">
        <v>12499</v>
      </c>
      <c r="H11" s="146">
        <f t="shared" si="1"/>
        <v>499.96</v>
      </c>
      <c r="I11" s="136" t="s">
        <v>326</v>
      </c>
      <c r="J11" s="50">
        <v>0</v>
      </c>
      <c r="K11" s="354" t="s">
        <v>340</v>
      </c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2"/>
    </row>
    <row r="12" spans="1:114" s="140" customFormat="1" ht="31.5" customHeight="1" x14ac:dyDescent="0.25">
      <c r="A12" s="304" t="s">
        <v>330</v>
      </c>
      <c r="B12" s="153" t="s">
        <v>315</v>
      </c>
      <c r="C12" s="137" t="s">
        <v>358</v>
      </c>
      <c r="D12" s="135">
        <v>1</v>
      </c>
      <c r="E12" s="170">
        <v>48.17</v>
      </c>
      <c r="F12" s="146">
        <f t="shared" si="0"/>
        <v>48.17</v>
      </c>
      <c r="G12" s="169">
        <v>9342</v>
      </c>
      <c r="H12" s="146">
        <f t="shared" si="1"/>
        <v>373.68</v>
      </c>
      <c r="I12" s="136" t="s">
        <v>326</v>
      </c>
      <c r="J12" s="50">
        <v>0</v>
      </c>
      <c r="K12" s="354" t="s">
        <v>340</v>
      </c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9"/>
    </row>
    <row r="13" spans="1:114" s="140" customFormat="1" ht="22.5" customHeight="1" x14ac:dyDescent="0.25">
      <c r="A13" s="304" t="s">
        <v>350</v>
      </c>
      <c r="B13" s="153" t="s">
        <v>311</v>
      </c>
      <c r="C13" s="137" t="s">
        <v>359</v>
      </c>
      <c r="D13" s="135">
        <v>1</v>
      </c>
      <c r="E13" s="170">
        <v>134.15</v>
      </c>
      <c r="F13" s="146">
        <f t="shared" si="0"/>
        <v>134.15</v>
      </c>
      <c r="G13" s="169">
        <v>8331</v>
      </c>
      <c r="H13" s="146">
        <f t="shared" si="1"/>
        <v>333.24</v>
      </c>
      <c r="I13" s="136" t="s">
        <v>326</v>
      </c>
      <c r="J13" s="50">
        <v>0</v>
      </c>
      <c r="K13" s="354" t="s">
        <v>340</v>
      </c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9"/>
    </row>
    <row r="14" spans="1:114" s="140" customFormat="1" ht="29.25" customHeight="1" x14ac:dyDescent="0.25">
      <c r="A14" s="304" t="s">
        <v>351</v>
      </c>
      <c r="B14" s="153" t="s">
        <v>310</v>
      </c>
      <c r="C14" s="137" t="s">
        <v>360</v>
      </c>
      <c r="D14" s="135">
        <v>1</v>
      </c>
      <c r="E14" s="170">
        <v>73.989999999999995</v>
      </c>
      <c r="F14" s="146">
        <f t="shared" si="0"/>
        <v>73.989999999999995</v>
      </c>
      <c r="G14" s="169">
        <v>6049</v>
      </c>
      <c r="H14" s="146">
        <f t="shared" si="1"/>
        <v>241.96</v>
      </c>
      <c r="I14" s="136" t="s">
        <v>326</v>
      </c>
      <c r="J14" s="50">
        <v>0</v>
      </c>
      <c r="K14" s="354" t="s">
        <v>340</v>
      </c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9"/>
    </row>
    <row r="15" spans="1:114" s="140" customFormat="1" ht="18.75" customHeight="1" x14ac:dyDescent="0.25">
      <c r="A15" s="306" t="s">
        <v>175</v>
      </c>
      <c r="B15" s="211" t="s">
        <v>331</v>
      </c>
      <c r="C15" s="212"/>
      <c r="D15" s="213"/>
      <c r="E15" s="214"/>
      <c r="F15" s="317"/>
      <c r="G15" s="215"/>
      <c r="H15" s="216"/>
      <c r="I15" s="206"/>
      <c r="J15" s="240"/>
      <c r="K15" s="343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9"/>
    </row>
    <row r="16" spans="1:114" s="140" customFormat="1" ht="31.5" customHeight="1" x14ac:dyDescent="0.25">
      <c r="A16" s="302" t="s">
        <v>172</v>
      </c>
      <c r="B16" s="318"/>
      <c r="C16" s="319" t="s">
        <v>361</v>
      </c>
      <c r="D16" s="320">
        <v>12</v>
      </c>
      <c r="E16" s="602" t="s">
        <v>415</v>
      </c>
      <c r="F16" s="603"/>
      <c r="G16" s="603"/>
      <c r="H16" s="603"/>
      <c r="I16" s="603"/>
      <c r="J16" s="604"/>
      <c r="K16" s="344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9"/>
    </row>
    <row r="17" spans="1:114" s="128" customFormat="1" ht="17.25" customHeight="1" x14ac:dyDescent="0.25">
      <c r="A17" s="303" t="s">
        <v>174</v>
      </c>
      <c r="B17" s="129" t="s">
        <v>250</v>
      </c>
      <c r="C17" s="48"/>
      <c r="D17" s="48"/>
      <c r="E17" s="234"/>
      <c r="F17" s="146"/>
      <c r="G17" s="130"/>
      <c r="H17" s="236"/>
      <c r="I17" s="131"/>
      <c r="J17" s="238"/>
      <c r="K17" s="341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7"/>
    </row>
    <row r="18" spans="1:114" s="140" customFormat="1" ht="30" x14ac:dyDescent="0.25">
      <c r="A18" s="304" t="s">
        <v>284</v>
      </c>
      <c r="B18" s="153" t="s">
        <v>362</v>
      </c>
      <c r="C18" s="137" t="s">
        <v>374</v>
      </c>
      <c r="D18" s="135">
        <v>2</v>
      </c>
      <c r="E18" s="170">
        <v>57.7</v>
      </c>
      <c r="F18" s="146">
        <f t="shared" si="0"/>
        <v>57.70000000000001</v>
      </c>
      <c r="G18" s="169">
        <v>17198</v>
      </c>
      <c r="H18" s="146">
        <f>G18/2500*100</f>
        <v>687.92</v>
      </c>
      <c r="I18" s="136" t="s">
        <v>326</v>
      </c>
      <c r="J18" s="50">
        <v>0</v>
      </c>
      <c r="K18" s="354" t="s">
        <v>340</v>
      </c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9"/>
    </row>
    <row r="19" spans="1:114" s="140" customFormat="1" ht="45" x14ac:dyDescent="0.25">
      <c r="A19" s="304" t="s">
        <v>285</v>
      </c>
      <c r="B19" s="153" t="s">
        <v>363</v>
      </c>
      <c r="C19" s="137" t="s">
        <v>364</v>
      </c>
      <c r="D19" s="135">
        <v>4</v>
      </c>
      <c r="E19" s="170">
        <v>82.71</v>
      </c>
      <c r="F19" s="146">
        <f t="shared" si="0"/>
        <v>82.71</v>
      </c>
      <c r="G19" s="169">
        <v>42367</v>
      </c>
      <c r="H19" s="146">
        <f t="shared" ref="H19:H24" si="2">G19/2500*100</f>
        <v>1694.68</v>
      </c>
      <c r="I19" s="136" t="s">
        <v>326</v>
      </c>
      <c r="J19" s="50">
        <v>0</v>
      </c>
      <c r="K19" s="354" t="s">
        <v>340</v>
      </c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9"/>
    </row>
    <row r="20" spans="1:114" s="140" customFormat="1" ht="22.5" customHeight="1" x14ac:dyDescent="0.25">
      <c r="A20" s="304" t="s">
        <v>328</v>
      </c>
      <c r="B20" s="153" t="s">
        <v>365</v>
      </c>
      <c r="C20" s="137" t="s">
        <v>366</v>
      </c>
      <c r="D20" s="135">
        <v>1</v>
      </c>
      <c r="E20" s="170">
        <v>102.93</v>
      </c>
      <c r="F20" s="146">
        <f t="shared" si="0"/>
        <v>102.93</v>
      </c>
      <c r="G20" s="169">
        <v>14680</v>
      </c>
      <c r="H20" s="146">
        <f t="shared" si="2"/>
        <v>587.20000000000005</v>
      </c>
      <c r="I20" s="136" t="s">
        <v>326</v>
      </c>
      <c r="J20" s="50">
        <v>0</v>
      </c>
      <c r="K20" s="354" t="s">
        <v>340</v>
      </c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  <c r="CX20" s="138"/>
      <c r="CY20" s="138"/>
      <c r="CZ20" s="138"/>
      <c r="DA20" s="138"/>
      <c r="DB20" s="138"/>
      <c r="DC20" s="138"/>
      <c r="DD20" s="138"/>
      <c r="DE20" s="138"/>
      <c r="DF20" s="138"/>
      <c r="DG20" s="138"/>
      <c r="DH20" s="138"/>
      <c r="DI20" s="138"/>
      <c r="DJ20" s="139"/>
    </row>
    <row r="21" spans="1:114" s="140" customFormat="1" ht="24" customHeight="1" x14ac:dyDescent="0.25">
      <c r="A21" s="304" t="s">
        <v>329</v>
      </c>
      <c r="B21" s="153" t="s">
        <v>367</v>
      </c>
      <c r="C21" s="137" t="s">
        <v>368</v>
      </c>
      <c r="D21" s="135">
        <v>1</v>
      </c>
      <c r="E21" s="170">
        <v>102.89</v>
      </c>
      <c r="F21" s="146">
        <f t="shared" si="0"/>
        <v>102.88999999999999</v>
      </c>
      <c r="G21" s="169">
        <v>9591</v>
      </c>
      <c r="H21" s="146">
        <f t="shared" si="2"/>
        <v>383.64</v>
      </c>
      <c r="I21" s="136" t="s">
        <v>326</v>
      </c>
      <c r="J21" s="50">
        <v>0</v>
      </c>
      <c r="K21" s="354" t="s">
        <v>340</v>
      </c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  <c r="CX21" s="138"/>
      <c r="CY21" s="138"/>
      <c r="CZ21" s="138"/>
      <c r="DA21" s="138"/>
      <c r="DB21" s="138"/>
      <c r="DC21" s="138"/>
      <c r="DD21" s="138"/>
      <c r="DE21" s="138"/>
      <c r="DF21" s="138"/>
      <c r="DG21" s="138"/>
      <c r="DH21" s="138"/>
      <c r="DI21" s="138"/>
      <c r="DJ21" s="139"/>
    </row>
    <row r="22" spans="1:114" s="140" customFormat="1" ht="20.25" customHeight="1" x14ac:dyDescent="0.25">
      <c r="A22" s="304" t="s">
        <v>330</v>
      </c>
      <c r="B22" s="153" t="s">
        <v>369</v>
      </c>
      <c r="C22" s="137" t="s">
        <v>370</v>
      </c>
      <c r="D22" s="135">
        <v>1</v>
      </c>
      <c r="E22" s="170">
        <v>95.37</v>
      </c>
      <c r="F22" s="146">
        <f t="shared" si="0"/>
        <v>95.37</v>
      </c>
      <c r="G22" s="169">
        <v>14823</v>
      </c>
      <c r="H22" s="146">
        <f t="shared" si="2"/>
        <v>592.91999999999996</v>
      </c>
      <c r="I22" s="136" t="s">
        <v>326</v>
      </c>
      <c r="J22" s="50">
        <v>0</v>
      </c>
      <c r="K22" s="354" t="s">
        <v>340</v>
      </c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8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9"/>
    </row>
    <row r="23" spans="1:114" s="140" customFormat="1" ht="31.5" customHeight="1" x14ac:dyDescent="0.25">
      <c r="A23" s="304" t="s">
        <v>350</v>
      </c>
      <c r="B23" s="153" t="s">
        <v>371</v>
      </c>
      <c r="C23" s="137" t="s">
        <v>387</v>
      </c>
      <c r="D23" s="135">
        <v>1</v>
      </c>
      <c r="E23" s="170">
        <v>294.22000000000003</v>
      </c>
      <c r="F23" s="146">
        <f t="shared" si="0"/>
        <v>294.22000000000003</v>
      </c>
      <c r="G23" s="169">
        <v>16112</v>
      </c>
      <c r="H23" s="146">
        <f t="shared" si="2"/>
        <v>644.48</v>
      </c>
      <c r="I23" s="136" t="s">
        <v>326</v>
      </c>
      <c r="J23" s="50">
        <v>0</v>
      </c>
      <c r="K23" s="354" t="s">
        <v>340</v>
      </c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38"/>
      <c r="CX23" s="138"/>
      <c r="CY23" s="138"/>
      <c r="CZ23" s="138"/>
      <c r="DA23" s="138"/>
      <c r="DB23" s="138"/>
      <c r="DC23" s="138"/>
      <c r="DD23" s="138"/>
      <c r="DE23" s="138"/>
      <c r="DF23" s="138"/>
      <c r="DG23" s="138"/>
      <c r="DH23" s="138"/>
      <c r="DI23" s="138"/>
      <c r="DJ23" s="139"/>
    </row>
    <row r="24" spans="1:114" s="140" customFormat="1" ht="29.25" customHeight="1" x14ac:dyDescent="0.25">
      <c r="A24" s="304" t="s">
        <v>351</v>
      </c>
      <c r="B24" s="153" t="s">
        <v>372</v>
      </c>
      <c r="C24" s="137" t="s">
        <v>373</v>
      </c>
      <c r="D24" s="135">
        <v>1</v>
      </c>
      <c r="E24" s="170">
        <v>83.95</v>
      </c>
      <c r="F24" s="146">
        <f t="shared" si="0"/>
        <v>83.95</v>
      </c>
      <c r="G24" s="169">
        <v>6352</v>
      </c>
      <c r="H24" s="146">
        <f t="shared" si="2"/>
        <v>254.07999999999998</v>
      </c>
      <c r="I24" s="136" t="s">
        <v>326</v>
      </c>
      <c r="J24" s="50">
        <v>0</v>
      </c>
      <c r="K24" s="354" t="s">
        <v>340</v>
      </c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9"/>
    </row>
    <row r="25" spans="1:114" s="140" customFormat="1" ht="18.75" customHeight="1" x14ac:dyDescent="0.25">
      <c r="A25" s="305" t="s">
        <v>175</v>
      </c>
      <c r="B25" s="171" t="s">
        <v>331</v>
      </c>
      <c r="C25" s="172"/>
      <c r="D25" s="173"/>
      <c r="E25" s="174"/>
      <c r="F25" s="174"/>
      <c r="G25" s="175"/>
      <c r="H25" s="176"/>
      <c r="I25" s="177"/>
      <c r="J25" s="239"/>
      <c r="K25" s="345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9"/>
    </row>
    <row r="26" spans="1:114" s="128" customFormat="1" ht="17.25" customHeight="1" x14ac:dyDescent="0.25">
      <c r="A26" s="302" t="s">
        <v>173</v>
      </c>
      <c r="B26" s="167"/>
      <c r="C26" s="167" t="s">
        <v>86</v>
      </c>
      <c r="D26" s="78">
        <v>6</v>
      </c>
      <c r="E26" s="233"/>
      <c r="F26" s="233"/>
      <c r="G26" s="141"/>
      <c r="H26" s="235"/>
      <c r="I26" s="168"/>
      <c r="J26" s="237"/>
      <c r="K26" s="340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7"/>
    </row>
    <row r="27" spans="1:114" s="128" customFormat="1" ht="17.25" customHeight="1" x14ac:dyDescent="0.25">
      <c r="A27" s="303" t="s">
        <v>174</v>
      </c>
      <c r="B27" s="129" t="s">
        <v>250</v>
      </c>
      <c r="C27" s="48"/>
      <c r="D27" s="86" t="s">
        <v>174</v>
      </c>
      <c r="E27" s="234"/>
      <c r="F27" s="234"/>
      <c r="G27" s="130"/>
      <c r="H27" s="236"/>
      <c r="I27" s="131"/>
      <c r="J27" s="238"/>
      <c r="K27" s="341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  <c r="DB27" s="126"/>
      <c r="DC27" s="126"/>
      <c r="DD27" s="126"/>
      <c r="DE27" s="126"/>
      <c r="DF27" s="126"/>
      <c r="DG27" s="126"/>
      <c r="DH27" s="126"/>
      <c r="DI27" s="127"/>
    </row>
    <row r="28" spans="1:114" s="140" customFormat="1" ht="45" x14ac:dyDescent="0.25">
      <c r="A28" s="304" t="s">
        <v>284</v>
      </c>
      <c r="B28" s="153" t="s">
        <v>341</v>
      </c>
      <c r="C28" s="137" t="s">
        <v>388</v>
      </c>
      <c r="D28" s="135">
        <v>1</v>
      </c>
      <c r="E28" s="170" t="s">
        <v>342</v>
      </c>
      <c r="F28" s="146" t="e">
        <f>E28/100*100</f>
        <v>#VALUE!</v>
      </c>
      <c r="G28" s="169">
        <v>16989</v>
      </c>
      <c r="H28" s="146">
        <f>G28/2500*100</f>
        <v>679.56000000000006</v>
      </c>
      <c r="I28" s="136" t="s">
        <v>326</v>
      </c>
      <c r="J28" s="50">
        <v>0</v>
      </c>
      <c r="K28" s="354" t="s">
        <v>340</v>
      </c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9"/>
    </row>
    <row r="29" spans="1:114" s="123" customFormat="1" ht="42" customHeight="1" x14ac:dyDescent="0.25">
      <c r="A29" s="304" t="s">
        <v>285</v>
      </c>
      <c r="B29" s="133" t="s">
        <v>306</v>
      </c>
      <c r="C29" s="137" t="s">
        <v>389</v>
      </c>
      <c r="D29" s="135">
        <v>1</v>
      </c>
      <c r="E29" s="170" t="s">
        <v>343</v>
      </c>
      <c r="F29" s="146" t="e">
        <f>E29/100*100</f>
        <v>#VALUE!</v>
      </c>
      <c r="G29" s="169">
        <v>18987</v>
      </c>
      <c r="H29" s="146">
        <f>G29/2500*100</f>
        <v>759.48</v>
      </c>
      <c r="I29" s="136" t="s">
        <v>326</v>
      </c>
      <c r="J29" s="50">
        <v>0</v>
      </c>
      <c r="K29" s="354" t="s">
        <v>340</v>
      </c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2"/>
    </row>
    <row r="30" spans="1:114" s="140" customFormat="1" ht="18.75" customHeight="1" x14ac:dyDescent="0.25">
      <c r="A30" s="305" t="s">
        <v>175</v>
      </c>
      <c r="B30" s="171" t="s">
        <v>251</v>
      </c>
      <c r="C30" s="172"/>
      <c r="D30" s="243">
        <v>5</v>
      </c>
      <c r="E30" s="174"/>
      <c r="F30" s="174"/>
      <c r="G30" s="175"/>
      <c r="H30" s="176"/>
      <c r="I30" s="177"/>
      <c r="J30" s="239"/>
      <c r="K30" s="345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9"/>
    </row>
    <row r="31" spans="1:114" s="123" customFormat="1" ht="48" customHeight="1" x14ac:dyDescent="0.25">
      <c r="A31" s="304" t="s">
        <v>286</v>
      </c>
      <c r="B31" s="133" t="s">
        <v>308</v>
      </c>
      <c r="C31" s="137" t="s">
        <v>481</v>
      </c>
      <c r="D31" s="135">
        <v>3</v>
      </c>
      <c r="E31" s="146">
        <v>57.18</v>
      </c>
      <c r="F31" s="146">
        <f>E31/5.5*100</f>
        <v>1039.6363636363637</v>
      </c>
      <c r="G31" s="169">
        <v>58409</v>
      </c>
      <c r="H31" s="146">
        <f>G31/15000*100</f>
        <v>389.39333333333337</v>
      </c>
      <c r="I31" s="136" t="s">
        <v>326</v>
      </c>
      <c r="J31" s="50">
        <v>0</v>
      </c>
      <c r="K31" s="354" t="s">
        <v>340</v>
      </c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2"/>
    </row>
    <row r="32" spans="1:114" s="123" customFormat="1" ht="65.25" customHeight="1" x14ac:dyDescent="0.25">
      <c r="A32" s="304" t="s">
        <v>287</v>
      </c>
      <c r="B32" s="263" t="s">
        <v>307</v>
      </c>
      <c r="C32" s="137" t="s">
        <v>478</v>
      </c>
      <c r="D32" s="136">
        <v>2</v>
      </c>
      <c r="E32" s="170">
        <v>78.739999999999995</v>
      </c>
      <c r="F32" s="208">
        <f>E32/5.5*100</f>
        <v>1431.6363636363635</v>
      </c>
      <c r="G32" s="169">
        <v>41342</v>
      </c>
      <c r="H32" s="208">
        <f>G32/21000*100</f>
        <v>196.86666666666665</v>
      </c>
      <c r="I32" s="136">
        <v>0</v>
      </c>
      <c r="J32" s="50">
        <v>0</v>
      </c>
      <c r="K32" s="355" t="s">
        <v>479</v>
      </c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2"/>
    </row>
    <row r="33" spans="1:113" s="128" customFormat="1" ht="17.25" customHeight="1" x14ac:dyDescent="0.25">
      <c r="A33" s="302" t="s">
        <v>182</v>
      </c>
      <c r="B33" s="167"/>
      <c r="C33" s="167" t="s">
        <v>344</v>
      </c>
      <c r="D33" s="78">
        <f>SUM(D35:D42)</f>
        <v>16</v>
      </c>
      <c r="E33" s="233"/>
      <c r="F33" s="233"/>
      <c r="G33" s="141"/>
      <c r="H33" s="235"/>
      <c r="I33" s="168"/>
      <c r="J33" s="237"/>
      <c r="K33" s="340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6"/>
      <c r="DD33" s="126"/>
      <c r="DE33" s="126"/>
      <c r="DF33" s="126"/>
      <c r="DG33" s="126"/>
      <c r="DH33" s="126"/>
      <c r="DI33" s="127"/>
    </row>
    <row r="34" spans="1:113" s="128" customFormat="1" ht="17.25" customHeight="1" x14ac:dyDescent="0.25">
      <c r="A34" s="303" t="s">
        <v>174</v>
      </c>
      <c r="B34" s="129" t="s">
        <v>250</v>
      </c>
      <c r="C34" s="48"/>
      <c r="D34" s="48"/>
      <c r="E34" s="234"/>
      <c r="F34" s="234"/>
      <c r="G34" s="130"/>
      <c r="H34" s="236"/>
      <c r="I34" s="131"/>
      <c r="J34" s="238"/>
      <c r="K34" s="341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7"/>
    </row>
    <row r="35" spans="1:113" s="123" customFormat="1" ht="42" customHeight="1" x14ac:dyDescent="0.25">
      <c r="A35" s="304" t="s">
        <v>284</v>
      </c>
      <c r="B35" s="133" t="s">
        <v>345</v>
      </c>
      <c r="C35" s="134" t="s">
        <v>390</v>
      </c>
      <c r="D35" s="135">
        <v>1</v>
      </c>
      <c r="E35" s="146">
        <v>125.98</v>
      </c>
      <c r="F35" s="207">
        <f>E35/100*100</f>
        <v>125.98</v>
      </c>
      <c r="G35" s="169">
        <v>16499</v>
      </c>
      <c r="H35" s="146" t="s">
        <v>346</v>
      </c>
      <c r="I35" s="136" t="s">
        <v>326</v>
      </c>
      <c r="J35" s="50">
        <v>0</v>
      </c>
      <c r="K35" s="354" t="s">
        <v>340</v>
      </c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2"/>
    </row>
    <row r="36" spans="1:113" s="123" customFormat="1" ht="42" customHeight="1" x14ac:dyDescent="0.25">
      <c r="A36" s="304" t="s">
        <v>285</v>
      </c>
      <c r="B36" s="133" t="s">
        <v>347</v>
      </c>
      <c r="C36" s="134" t="s">
        <v>391</v>
      </c>
      <c r="D36" s="135">
        <v>1</v>
      </c>
      <c r="E36" s="170">
        <v>72.55</v>
      </c>
      <c r="F36" s="207">
        <f>E36/100*100</f>
        <v>72.55</v>
      </c>
      <c r="G36" s="169">
        <v>18634</v>
      </c>
      <c r="H36" s="146" t="s">
        <v>348</v>
      </c>
      <c r="I36" s="136" t="s">
        <v>326</v>
      </c>
      <c r="J36" s="50">
        <v>0</v>
      </c>
      <c r="K36" s="354" t="s">
        <v>340</v>
      </c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2"/>
    </row>
    <row r="37" spans="1:113" s="140" customFormat="1" ht="42" customHeight="1" x14ac:dyDescent="0.25">
      <c r="A37" s="304" t="s">
        <v>328</v>
      </c>
      <c r="B37" s="153" t="s">
        <v>304</v>
      </c>
      <c r="C37" s="137" t="s">
        <v>392</v>
      </c>
      <c r="D37" s="135">
        <v>1</v>
      </c>
      <c r="E37" s="170">
        <v>49.08</v>
      </c>
      <c r="F37" s="207">
        <f>E37/30*100</f>
        <v>163.6</v>
      </c>
      <c r="G37" s="169">
        <v>20084</v>
      </c>
      <c r="H37" s="146">
        <f>G37/16000*100</f>
        <v>125.52499999999999</v>
      </c>
      <c r="I37" s="136">
        <v>0</v>
      </c>
      <c r="J37" s="50">
        <v>0</v>
      </c>
      <c r="K37" s="342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9"/>
    </row>
    <row r="38" spans="1:113" s="140" customFormat="1" ht="42" customHeight="1" x14ac:dyDescent="0.25">
      <c r="A38" s="304" t="s">
        <v>329</v>
      </c>
      <c r="B38" s="153" t="s">
        <v>349</v>
      </c>
      <c r="C38" s="137" t="s">
        <v>393</v>
      </c>
      <c r="D38" s="135">
        <v>1</v>
      </c>
      <c r="E38" s="170">
        <v>77.05</v>
      </c>
      <c r="F38" s="207">
        <f t="shared" ref="F38:F39" si="3">E38/100*100</f>
        <v>77.05</v>
      </c>
      <c r="G38" s="169">
        <v>23733</v>
      </c>
      <c r="H38" s="146">
        <f>G38/2500*100</f>
        <v>949.31999999999994</v>
      </c>
      <c r="I38" s="136" t="s">
        <v>326</v>
      </c>
      <c r="J38" s="50">
        <v>0</v>
      </c>
      <c r="K38" s="354" t="s">
        <v>340</v>
      </c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9"/>
    </row>
    <row r="39" spans="1:113" s="140" customFormat="1" ht="42" customHeight="1" x14ac:dyDescent="0.25">
      <c r="A39" s="304" t="s">
        <v>330</v>
      </c>
      <c r="B39" s="153" t="s">
        <v>301</v>
      </c>
      <c r="C39" s="137" t="s">
        <v>394</v>
      </c>
      <c r="D39" s="135">
        <v>2</v>
      </c>
      <c r="E39" s="170">
        <v>88.32</v>
      </c>
      <c r="F39" s="207">
        <f t="shared" si="3"/>
        <v>88.32</v>
      </c>
      <c r="G39" s="169">
        <v>27830</v>
      </c>
      <c r="H39" s="146">
        <f>G39/5000*100</f>
        <v>556.6</v>
      </c>
      <c r="I39" s="136" t="s">
        <v>326</v>
      </c>
      <c r="J39" s="50">
        <v>0</v>
      </c>
      <c r="K39" s="342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38"/>
      <c r="BP39" s="138"/>
      <c r="BQ39" s="138"/>
      <c r="BR39" s="138"/>
      <c r="BS39" s="138"/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38"/>
      <c r="CT39" s="138"/>
      <c r="CU39" s="138"/>
      <c r="CV39" s="138"/>
      <c r="CW39" s="138"/>
      <c r="CX39" s="138"/>
      <c r="CY39" s="138"/>
      <c r="CZ39" s="138"/>
      <c r="DA39" s="138"/>
      <c r="DB39" s="138"/>
      <c r="DC39" s="138"/>
      <c r="DD39" s="138"/>
      <c r="DE39" s="138"/>
      <c r="DF39" s="138"/>
      <c r="DG39" s="138"/>
      <c r="DH39" s="138"/>
      <c r="DI39" s="139"/>
    </row>
    <row r="40" spans="1:113" s="140" customFormat="1" ht="48.75" customHeight="1" x14ac:dyDescent="0.25">
      <c r="A40" s="304" t="s">
        <v>350</v>
      </c>
      <c r="B40" s="153" t="s">
        <v>302</v>
      </c>
      <c r="C40" s="137" t="s">
        <v>480</v>
      </c>
      <c r="D40" s="135">
        <v>4</v>
      </c>
      <c r="E40" s="170">
        <v>58.91</v>
      </c>
      <c r="F40" s="146">
        <v>196.37</v>
      </c>
      <c r="G40" s="169">
        <v>58050</v>
      </c>
      <c r="H40" s="146">
        <f t="shared" ref="H40:H41" si="4">G40/16000*100</f>
        <v>362.8125</v>
      </c>
      <c r="I40" s="136">
        <v>0</v>
      </c>
      <c r="J40" s="50">
        <v>0</v>
      </c>
      <c r="K40" s="342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9"/>
    </row>
    <row r="41" spans="1:113" s="140" customFormat="1" ht="51" customHeight="1" x14ac:dyDescent="0.25">
      <c r="A41" s="304" t="s">
        <v>351</v>
      </c>
      <c r="B41" s="153" t="s">
        <v>305</v>
      </c>
      <c r="C41" s="137" t="s">
        <v>395</v>
      </c>
      <c r="D41" s="135">
        <v>3</v>
      </c>
      <c r="E41" s="170">
        <v>53.72</v>
      </c>
      <c r="F41" s="146">
        <v>179.07</v>
      </c>
      <c r="G41" s="169">
        <v>38118</v>
      </c>
      <c r="H41" s="146">
        <f t="shared" si="4"/>
        <v>238.23750000000001</v>
      </c>
      <c r="I41" s="136">
        <v>0</v>
      </c>
      <c r="J41" s="50">
        <v>0</v>
      </c>
      <c r="K41" s="342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38"/>
      <c r="BP41" s="138"/>
      <c r="BQ41" s="138"/>
      <c r="BR41" s="138"/>
      <c r="BS41" s="138"/>
      <c r="BT41" s="138"/>
      <c r="BU41" s="138"/>
      <c r="BV41" s="138"/>
      <c r="BW41" s="138"/>
      <c r="BX41" s="138"/>
      <c r="BY41" s="138"/>
      <c r="BZ41" s="138"/>
      <c r="CA41" s="138"/>
      <c r="CB41" s="138"/>
      <c r="CC41" s="138"/>
      <c r="CD41" s="138"/>
      <c r="CE41" s="138"/>
      <c r="CF41" s="138"/>
      <c r="CG41" s="138"/>
      <c r="CH41" s="138"/>
      <c r="CI41" s="138"/>
      <c r="CJ41" s="138"/>
      <c r="CK41" s="138"/>
      <c r="CL41" s="138"/>
      <c r="CM41" s="138"/>
      <c r="CN41" s="138"/>
      <c r="CO41" s="138"/>
      <c r="CP41" s="138"/>
      <c r="CQ41" s="138"/>
      <c r="CR41" s="138"/>
      <c r="CS41" s="138"/>
      <c r="CT41" s="138"/>
      <c r="CU41" s="138"/>
      <c r="CV41" s="138"/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9"/>
    </row>
    <row r="42" spans="1:113" s="140" customFormat="1" ht="42" customHeight="1" x14ac:dyDescent="0.25">
      <c r="A42" s="304" t="s">
        <v>352</v>
      </c>
      <c r="B42" s="153" t="s">
        <v>303</v>
      </c>
      <c r="C42" s="137" t="s">
        <v>396</v>
      </c>
      <c r="D42" s="135">
        <v>3</v>
      </c>
      <c r="E42" s="170">
        <v>83.02</v>
      </c>
      <c r="F42" s="146">
        <f>E42/100*100</f>
        <v>83.02</v>
      </c>
      <c r="G42" s="169">
        <v>59169</v>
      </c>
      <c r="H42" s="146">
        <f>G42/5000*100</f>
        <v>1183.3800000000001</v>
      </c>
      <c r="I42" s="136" t="s">
        <v>326</v>
      </c>
      <c r="J42" s="50">
        <v>0</v>
      </c>
      <c r="K42" s="342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  <c r="CT42" s="138"/>
      <c r="CU42" s="138"/>
      <c r="CV42" s="138"/>
      <c r="CW42" s="138"/>
      <c r="CX42" s="138"/>
      <c r="CY42" s="138"/>
      <c r="CZ42" s="138"/>
      <c r="DA42" s="138"/>
      <c r="DB42" s="138"/>
      <c r="DC42" s="138"/>
      <c r="DD42" s="138"/>
      <c r="DE42" s="138"/>
      <c r="DF42" s="138"/>
      <c r="DG42" s="138"/>
      <c r="DH42" s="138"/>
      <c r="DI42" s="139"/>
    </row>
    <row r="43" spans="1:113" s="140" customFormat="1" ht="18.75" customHeight="1" x14ac:dyDescent="0.25">
      <c r="A43" s="305" t="s">
        <v>175</v>
      </c>
      <c r="B43" s="171" t="s">
        <v>331</v>
      </c>
      <c r="C43" s="172"/>
      <c r="D43" s="173"/>
      <c r="E43" s="174"/>
      <c r="F43" s="174"/>
      <c r="G43" s="175"/>
      <c r="H43" s="176"/>
      <c r="I43" s="177"/>
      <c r="J43" s="239"/>
      <c r="K43" s="345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8"/>
      <c r="BM43" s="138"/>
      <c r="BN43" s="138"/>
      <c r="BO43" s="138"/>
      <c r="BP43" s="138"/>
      <c r="BQ43" s="138"/>
      <c r="BR43" s="138"/>
      <c r="BS43" s="138"/>
      <c r="BT43" s="138"/>
      <c r="BU43" s="138"/>
      <c r="BV43" s="138"/>
      <c r="BW43" s="138"/>
      <c r="BX43" s="138"/>
      <c r="BY43" s="138"/>
      <c r="BZ43" s="138"/>
      <c r="CA43" s="138"/>
      <c r="CB43" s="138"/>
      <c r="CC43" s="138"/>
      <c r="CD43" s="138"/>
      <c r="CE43" s="138"/>
      <c r="CF43" s="138"/>
      <c r="CG43" s="138"/>
      <c r="CH43" s="138"/>
      <c r="CI43" s="138"/>
      <c r="CJ43" s="138"/>
      <c r="CK43" s="138"/>
      <c r="CL43" s="138"/>
      <c r="CM43" s="138"/>
      <c r="CN43" s="138"/>
      <c r="CO43" s="138"/>
      <c r="CP43" s="138"/>
      <c r="CQ43" s="138"/>
      <c r="CR43" s="138"/>
      <c r="CS43" s="138"/>
      <c r="CT43" s="138"/>
      <c r="CU43" s="138"/>
      <c r="CV43" s="138"/>
      <c r="CW43" s="138"/>
      <c r="CX43" s="138"/>
      <c r="CY43" s="138"/>
      <c r="CZ43" s="138"/>
      <c r="DA43" s="138"/>
      <c r="DB43" s="138"/>
      <c r="DC43" s="138"/>
      <c r="DD43" s="138"/>
      <c r="DE43" s="138"/>
      <c r="DF43" s="138"/>
      <c r="DG43" s="138"/>
      <c r="DH43" s="139"/>
    </row>
    <row r="44" spans="1:113" s="128" customFormat="1" ht="33" customHeight="1" x14ac:dyDescent="0.25">
      <c r="A44" s="302" t="s">
        <v>183</v>
      </c>
      <c r="B44" s="167"/>
      <c r="C44" s="167" t="s">
        <v>39</v>
      </c>
      <c r="D44" s="78">
        <f>SUM(D46:D50)</f>
        <v>14</v>
      </c>
      <c r="E44" s="259"/>
      <c r="F44" s="259"/>
      <c r="G44" s="259"/>
      <c r="H44" s="259"/>
      <c r="I44" s="259"/>
      <c r="J44" s="259"/>
      <c r="K44" s="34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6"/>
      <c r="CX44" s="126"/>
      <c r="CY44" s="126"/>
      <c r="CZ44" s="126"/>
      <c r="DA44" s="126"/>
      <c r="DB44" s="126"/>
      <c r="DC44" s="126"/>
      <c r="DD44" s="126"/>
      <c r="DE44" s="126"/>
      <c r="DF44" s="126"/>
      <c r="DG44" s="126"/>
      <c r="DH44" s="127"/>
    </row>
    <row r="45" spans="1:113" s="128" customFormat="1" ht="17.25" customHeight="1" x14ac:dyDescent="0.25">
      <c r="A45" s="303" t="s">
        <v>171</v>
      </c>
      <c r="B45" s="129" t="s">
        <v>250</v>
      </c>
      <c r="C45" s="48"/>
      <c r="D45" s="50"/>
      <c r="E45" s="254"/>
      <c r="F45" s="254"/>
      <c r="G45" s="255"/>
      <c r="H45" s="256"/>
      <c r="I45" s="257"/>
      <c r="J45" s="258"/>
      <c r="K45" s="341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7"/>
    </row>
    <row r="46" spans="1:113" s="123" customFormat="1" ht="30" x14ac:dyDescent="0.25">
      <c r="A46" s="304" t="s">
        <v>284</v>
      </c>
      <c r="B46" s="133" t="s">
        <v>427</v>
      </c>
      <c r="C46" s="137" t="s">
        <v>437</v>
      </c>
      <c r="D46" s="135">
        <v>3</v>
      </c>
      <c r="E46" s="146">
        <v>55.41</v>
      </c>
      <c r="F46" s="146">
        <f>E46/30*100</f>
        <v>184.7</v>
      </c>
      <c r="G46" s="169">
        <v>63413</v>
      </c>
      <c r="H46" s="146">
        <f>G46/16000*100</f>
        <v>396.33124999999995</v>
      </c>
      <c r="I46" s="136">
        <v>0</v>
      </c>
      <c r="J46" s="136">
        <v>0</v>
      </c>
      <c r="K46" s="34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121"/>
      <c r="CT46" s="121"/>
      <c r="CU46" s="121"/>
      <c r="CV46" s="121"/>
      <c r="CW46" s="121"/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/>
    </row>
    <row r="47" spans="1:113" s="123" customFormat="1" ht="41.25" customHeight="1" x14ac:dyDescent="0.25">
      <c r="A47" s="304" t="s">
        <v>285</v>
      </c>
      <c r="B47" s="554" t="s">
        <v>426</v>
      </c>
      <c r="C47" s="137" t="s">
        <v>438</v>
      </c>
      <c r="D47" s="135">
        <v>3</v>
      </c>
      <c r="E47" s="170">
        <v>46.63</v>
      </c>
      <c r="F47" s="146">
        <f>E47/30*100</f>
        <v>155.43333333333334</v>
      </c>
      <c r="G47" s="169">
        <v>46469</v>
      </c>
      <c r="H47" s="146">
        <f t="shared" ref="H47:H50" si="5">G47/16000*100</f>
        <v>290.43125000000003</v>
      </c>
      <c r="I47" s="136">
        <v>0</v>
      </c>
      <c r="J47" s="136">
        <v>0</v>
      </c>
      <c r="K47" s="34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/>
    </row>
    <row r="48" spans="1:113" s="140" customFormat="1" ht="35.25" customHeight="1" x14ac:dyDescent="0.25">
      <c r="A48" s="304" t="s">
        <v>328</v>
      </c>
      <c r="B48" s="153" t="s">
        <v>425</v>
      </c>
      <c r="C48" s="137" t="s">
        <v>439</v>
      </c>
      <c r="D48" s="135">
        <v>2</v>
      </c>
      <c r="E48" s="170">
        <v>58.65</v>
      </c>
      <c r="F48" s="146">
        <f>E48/30*100</f>
        <v>195.49999999999997</v>
      </c>
      <c r="G48" s="169">
        <v>42576</v>
      </c>
      <c r="H48" s="146">
        <f t="shared" si="5"/>
        <v>266.10000000000002</v>
      </c>
      <c r="I48" s="136">
        <v>0</v>
      </c>
      <c r="J48" s="136">
        <v>0</v>
      </c>
      <c r="K48" s="342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9"/>
    </row>
    <row r="49" spans="1:112" s="123" customFormat="1" ht="30.75" customHeight="1" x14ac:dyDescent="0.25">
      <c r="A49" s="304" t="s">
        <v>329</v>
      </c>
      <c r="B49" s="260" t="s">
        <v>52</v>
      </c>
      <c r="C49" s="137" t="s">
        <v>440</v>
      </c>
      <c r="D49" s="135">
        <v>2</v>
      </c>
      <c r="E49" s="170">
        <v>31.96</v>
      </c>
      <c r="F49" s="146">
        <f>E49/30*100</f>
        <v>106.53333333333335</v>
      </c>
      <c r="G49" s="169">
        <v>35334</v>
      </c>
      <c r="H49" s="146">
        <f t="shared" si="5"/>
        <v>220.83750000000003</v>
      </c>
      <c r="I49" s="136">
        <v>0</v>
      </c>
      <c r="J49" s="136">
        <v>0</v>
      </c>
      <c r="K49" s="34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21"/>
      <c r="BN49" s="121"/>
      <c r="BO49" s="121"/>
      <c r="BP49" s="121"/>
      <c r="BQ49" s="121"/>
      <c r="BR49" s="121"/>
      <c r="BS49" s="121"/>
      <c r="BT49" s="121"/>
      <c r="BU49" s="121"/>
      <c r="BV49" s="121"/>
      <c r="BW49" s="121"/>
      <c r="BX49" s="121"/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1"/>
      <c r="CS49" s="121"/>
      <c r="CT49" s="121"/>
      <c r="CU49" s="121"/>
      <c r="CV49" s="121"/>
      <c r="CW49" s="121"/>
      <c r="CX49" s="121"/>
      <c r="CY49" s="121"/>
      <c r="CZ49" s="121"/>
      <c r="DA49" s="121"/>
      <c r="DB49" s="121"/>
      <c r="DC49" s="121"/>
      <c r="DD49" s="121"/>
      <c r="DE49" s="121"/>
      <c r="DF49" s="121"/>
      <c r="DG49" s="121"/>
      <c r="DH49" s="122"/>
    </row>
    <row r="50" spans="1:112" s="140" customFormat="1" ht="47.25" customHeight="1" x14ac:dyDescent="0.25">
      <c r="A50" s="304" t="s">
        <v>330</v>
      </c>
      <c r="B50" s="260" t="s">
        <v>423</v>
      </c>
      <c r="C50" s="137" t="s">
        <v>441</v>
      </c>
      <c r="D50" s="135">
        <v>4</v>
      </c>
      <c r="E50" s="170">
        <v>51.49</v>
      </c>
      <c r="F50" s="146">
        <f>E50/30*100</f>
        <v>171.63333333333335</v>
      </c>
      <c r="G50" s="169">
        <v>59220</v>
      </c>
      <c r="H50" s="146">
        <f t="shared" si="5"/>
        <v>370.125</v>
      </c>
      <c r="I50" s="136">
        <v>0</v>
      </c>
      <c r="J50" s="136">
        <v>0</v>
      </c>
      <c r="K50" s="342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9"/>
    </row>
    <row r="51" spans="1:112" s="140" customFormat="1" ht="18.75" customHeight="1" x14ac:dyDescent="0.25">
      <c r="A51" s="306" t="s">
        <v>175</v>
      </c>
      <c r="B51" s="211" t="s">
        <v>331</v>
      </c>
      <c r="C51" s="212"/>
      <c r="D51" s="213"/>
      <c r="E51" s="214"/>
      <c r="F51" s="214"/>
      <c r="G51" s="215"/>
      <c r="H51" s="216"/>
      <c r="I51" s="206"/>
      <c r="J51" s="240"/>
      <c r="K51" s="343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9"/>
    </row>
    <row r="52" spans="1:112" s="128" customFormat="1" ht="17.25" customHeight="1" x14ac:dyDescent="0.25">
      <c r="A52" s="302" t="s">
        <v>184</v>
      </c>
      <c r="B52" s="167"/>
      <c r="C52" s="167" t="s">
        <v>1</v>
      </c>
      <c r="D52" s="78">
        <f>SUM(D54:D58)</f>
        <v>12</v>
      </c>
      <c r="E52" s="233"/>
      <c r="F52" s="233"/>
      <c r="G52" s="141"/>
      <c r="H52" s="235"/>
      <c r="I52" s="168"/>
      <c r="J52" s="237"/>
      <c r="K52" s="340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  <c r="DB52" s="126"/>
      <c r="DC52" s="126"/>
      <c r="DD52" s="126"/>
      <c r="DE52" s="126"/>
      <c r="DF52" s="126"/>
      <c r="DG52" s="126"/>
      <c r="DH52" s="127"/>
    </row>
    <row r="53" spans="1:112" s="128" customFormat="1" ht="17.25" customHeight="1" x14ac:dyDescent="0.25">
      <c r="A53" s="303" t="s">
        <v>174</v>
      </c>
      <c r="B53" s="129" t="s">
        <v>250</v>
      </c>
      <c r="C53" s="48"/>
      <c r="D53" s="50"/>
      <c r="E53" s="234"/>
      <c r="F53" s="234"/>
      <c r="G53" s="130"/>
      <c r="H53" s="236"/>
      <c r="I53" s="131"/>
      <c r="J53" s="238"/>
      <c r="K53" s="341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6"/>
      <c r="CX53" s="126"/>
      <c r="CY53" s="126"/>
      <c r="CZ53" s="126"/>
      <c r="DA53" s="126"/>
      <c r="DB53" s="126"/>
      <c r="DC53" s="126"/>
      <c r="DD53" s="126"/>
      <c r="DE53" s="126"/>
      <c r="DF53" s="126"/>
      <c r="DG53" s="126"/>
      <c r="DH53" s="127"/>
    </row>
    <row r="54" spans="1:112" s="123" customFormat="1" ht="51" customHeight="1" x14ac:dyDescent="0.25">
      <c r="A54" s="304" t="s">
        <v>284</v>
      </c>
      <c r="B54" s="133" t="s">
        <v>297</v>
      </c>
      <c r="C54" s="134" t="s">
        <v>397</v>
      </c>
      <c r="D54" s="135">
        <v>4</v>
      </c>
      <c r="E54" s="146">
        <v>43.67</v>
      </c>
      <c r="F54" s="146">
        <f>E54/100*100</f>
        <v>43.67</v>
      </c>
      <c r="G54" s="169">
        <v>30651</v>
      </c>
      <c r="H54" s="146">
        <f>G54/5000*100</f>
        <v>613.02</v>
      </c>
      <c r="I54" s="136" t="s">
        <v>326</v>
      </c>
      <c r="J54" s="50">
        <v>0</v>
      </c>
      <c r="K54" s="34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1"/>
      <c r="BL54" s="121"/>
      <c r="BM54" s="121"/>
      <c r="BN54" s="121"/>
      <c r="BO54" s="121"/>
      <c r="BP54" s="121"/>
      <c r="BQ54" s="121"/>
      <c r="BR54" s="121"/>
      <c r="BS54" s="121"/>
      <c r="BT54" s="121"/>
      <c r="BU54" s="121"/>
      <c r="BV54" s="121"/>
      <c r="BW54" s="121"/>
      <c r="BX54" s="121"/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1"/>
      <c r="CS54" s="121"/>
      <c r="CT54" s="121"/>
      <c r="CU54" s="121"/>
      <c r="CV54" s="121"/>
      <c r="CW54" s="121"/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/>
    </row>
    <row r="55" spans="1:112" s="123" customFormat="1" ht="33.75" customHeight="1" x14ac:dyDescent="0.25">
      <c r="A55" s="304" t="s">
        <v>285</v>
      </c>
      <c r="B55" s="133" t="s">
        <v>298</v>
      </c>
      <c r="C55" s="134" t="s">
        <v>398</v>
      </c>
      <c r="D55" s="135">
        <v>2</v>
      </c>
      <c r="E55" s="170">
        <v>41.32</v>
      </c>
      <c r="F55" s="146">
        <f>E55/30*100</f>
        <v>137.73333333333332</v>
      </c>
      <c r="G55" s="169">
        <v>27517</v>
      </c>
      <c r="H55" s="146">
        <f>G55/16000*100</f>
        <v>171.98124999999999</v>
      </c>
      <c r="I55" s="136">
        <v>0</v>
      </c>
      <c r="J55" s="50">
        <v>0</v>
      </c>
      <c r="K55" s="34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21"/>
      <c r="BQ55" s="121"/>
      <c r="BR55" s="121"/>
      <c r="BS55" s="121"/>
      <c r="BT55" s="121"/>
      <c r="BU55" s="121"/>
      <c r="BV55" s="121"/>
      <c r="BW55" s="121"/>
      <c r="BX55" s="121"/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1"/>
      <c r="CS55" s="121"/>
      <c r="CT55" s="121"/>
      <c r="CU55" s="121"/>
      <c r="CV55" s="121"/>
      <c r="CW55" s="121"/>
      <c r="CX55" s="121"/>
      <c r="CY55" s="121"/>
      <c r="CZ55" s="121"/>
      <c r="DA55" s="121"/>
      <c r="DB55" s="121"/>
      <c r="DC55" s="121"/>
      <c r="DD55" s="121"/>
      <c r="DE55" s="121"/>
      <c r="DF55" s="121"/>
      <c r="DG55" s="121"/>
      <c r="DH55" s="122"/>
    </row>
    <row r="56" spans="1:112" s="140" customFormat="1" ht="33.75" customHeight="1" x14ac:dyDescent="0.25">
      <c r="A56" s="304" t="s">
        <v>328</v>
      </c>
      <c r="B56" s="153" t="s">
        <v>300</v>
      </c>
      <c r="C56" s="137" t="s">
        <v>401</v>
      </c>
      <c r="D56" s="135">
        <v>2</v>
      </c>
      <c r="E56" s="170">
        <v>61.44</v>
      </c>
      <c r="F56" s="146">
        <f t="shared" ref="F56:F58" si="6">E56/100*100</f>
        <v>61.44</v>
      </c>
      <c r="G56" s="169">
        <v>22833</v>
      </c>
      <c r="H56" s="146">
        <f>G56/2500*100</f>
        <v>913.32</v>
      </c>
      <c r="I56" s="136" t="s">
        <v>326</v>
      </c>
      <c r="J56" s="50">
        <v>0</v>
      </c>
      <c r="K56" s="354" t="s">
        <v>340</v>
      </c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9"/>
    </row>
    <row r="57" spans="1:112" s="123" customFormat="1" ht="30.75" customHeight="1" x14ac:dyDescent="0.25">
      <c r="A57" s="304" t="s">
        <v>329</v>
      </c>
      <c r="B57" s="133" t="s">
        <v>428</v>
      </c>
      <c r="C57" s="137" t="s">
        <v>399</v>
      </c>
      <c r="D57" s="135">
        <v>2</v>
      </c>
      <c r="E57" s="170">
        <v>99.67</v>
      </c>
      <c r="F57" s="146">
        <f t="shared" si="6"/>
        <v>99.67</v>
      </c>
      <c r="G57" s="169">
        <v>19226</v>
      </c>
      <c r="H57" s="146">
        <f t="shared" ref="H57:H58" si="7">G57/2500*100</f>
        <v>769.04000000000008</v>
      </c>
      <c r="I57" s="136" t="s">
        <v>326</v>
      </c>
      <c r="J57" s="50">
        <v>0</v>
      </c>
      <c r="K57" s="354" t="s">
        <v>340</v>
      </c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1"/>
      <c r="BL57" s="121"/>
      <c r="BM57" s="121"/>
      <c r="BN57" s="121"/>
      <c r="BO57" s="121"/>
      <c r="BP57" s="121"/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1"/>
      <c r="CS57" s="121"/>
      <c r="CT57" s="121"/>
      <c r="CU57" s="121"/>
      <c r="CV57" s="121"/>
      <c r="CW57" s="121"/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/>
    </row>
    <row r="58" spans="1:112" s="140" customFormat="1" ht="31.5" customHeight="1" x14ac:dyDescent="0.25">
      <c r="A58" s="304" t="s">
        <v>330</v>
      </c>
      <c r="B58" s="153" t="s">
        <v>299</v>
      </c>
      <c r="C58" s="137" t="s">
        <v>400</v>
      </c>
      <c r="D58" s="135">
        <v>2</v>
      </c>
      <c r="E58" s="170">
        <v>60.34</v>
      </c>
      <c r="F58" s="146">
        <f t="shared" si="6"/>
        <v>60.34</v>
      </c>
      <c r="G58" s="169">
        <v>17639</v>
      </c>
      <c r="H58" s="146">
        <f t="shared" si="7"/>
        <v>705.56000000000006</v>
      </c>
      <c r="I58" s="136" t="s">
        <v>326</v>
      </c>
      <c r="J58" s="50">
        <v>0</v>
      </c>
      <c r="K58" s="354" t="s">
        <v>340</v>
      </c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9"/>
    </row>
    <row r="59" spans="1:112" s="140" customFormat="1" ht="20.25" customHeight="1" x14ac:dyDescent="0.25">
      <c r="A59" s="305" t="s">
        <v>175</v>
      </c>
      <c r="B59" s="171" t="s">
        <v>331</v>
      </c>
      <c r="C59" s="172"/>
      <c r="D59" s="173"/>
      <c r="E59" s="174"/>
      <c r="F59" s="174"/>
      <c r="G59" s="175"/>
      <c r="H59" s="176"/>
      <c r="I59" s="177"/>
      <c r="J59" s="239"/>
      <c r="K59" s="345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9"/>
    </row>
    <row r="60" spans="1:112" s="128" customFormat="1" ht="33" customHeight="1" x14ac:dyDescent="0.25">
      <c r="A60" s="302" t="s">
        <v>185</v>
      </c>
      <c r="B60" s="167"/>
      <c r="C60" s="167" t="s">
        <v>19</v>
      </c>
      <c r="D60" s="78">
        <v>14</v>
      </c>
      <c r="E60" s="598" t="s">
        <v>450</v>
      </c>
      <c r="F60" s="599"/>
      <c r="G60" s="599"/>
      <c r="H60" s="599"/>
      <c r="I60" s="599"/>
      <c r="J60" s="599"/>
      <c r="K60" s="34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  <c r="DB60" s="126"/>
      <c r="DC60" s="126"/>
      <c r="DD60" s="126"/>
      <c r="DE60" s="126"/>
      <c r="DF60" s="126"/>
      <c r="DG60" s="126"/>
      <c r="DH60" s="127"/>
    </row>
    <row r="61" spans="1:112" s="128" customFormat="1" ht="17.25" customHeight="1" x14ac:dyDescent="0.25">
      <c r="A61" s="303" t="s">
        <v>171</v>
      </c>
      <c r="B61" s="129" t="s">
        <v>250</v>
      </c>
      <c r="C61" s="48"/>
      <c r="D61" s="50"/>
      <c r="E61" s="234"/>
      <c r="F61" s="234"/>
      <c r="G61" s="130"/>
      <c r="H61" s="236"/>
      <c r="I61" s="131"/>
      <c r="J61" s="238"/>
      <c r="K61" s="341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  <c r="DB61" s="126"/>
      <c r="DC61" s="126"/>
      <c r="DD61" s="126"/>
      <c r="DE61" s="126"/>
      <c r="DF61" s="126"/>
      <c r="DG61" s="126"/>
      <c r="DH61" s="127"/>
    </row>
    <row r="62" spans="1:112" s="123" customFormat="1" ht="30" x14ac:dyDescent="0.25">
      <c r="A62" s="304" t="s">
        <v>284</v>
      </c>
      <c r="B62" s="133" t="s">
        <v>332</v>
      </c>
      <c r="C62" s="137" t="s">
        <v>402</v>
      </c>
      <c r="D62" s="135">
        <v>3</v>
      </c>
      <c r="E62" s="146">
        <v>48.13</v>
      </c>
      <c r="F62" s="146">
        <f>E62/30*100</f>
        <v>160.43333333333334</v>
      </c>
      <c r="G62" s="169">
        <v>50732</v>
      </c>
      <c r="H62" s="146">
        <f>G62/16000*100</f>
        <v>317.07499999999999</v>
      </c>
      <c r="I62" s="136">
        <v>0</v>
      </c>
      <c r="J62" s="50">
        <v>0</v>
      </c>
      <c r="K62" s="34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2"/>
    </row>
    <row r="63" spans="1:112" s="123" customFormat="1" ht="47.25" customHeight="1" x14ac:dyDescent="0.25">
      <c r="A63" s="304" t="s">
        <v>285</v>
      </c>
      <c r="B63" s="133" t="s">
        <v>312</v>
      </c>
      <c r="C63" s="134" t="s">
        <v>403</v>
      </c>
      <c r="D63" s="135">
        <v>4</v>
      </c>
      <c r="E63" s="170">
        <v>51.26</v>
      </c>
      <c r="F63" s="146">
        <f t="shared" ref="F63:F66" si="8">E63/30*100</f>
        <v>170.86666666666665</v>
      </c>
      <c r="G63" s="169">
        <v>56702</v>
      </c>
      <c r="H63" s="146">
        <f t="shared" ref="H63:H66" si="9">G63/16000*100</f>
        <v>354.38749999999999</v>
      </c>
      <c r="I63" s="136">
        <v>0</v>
      </c>
      <c r="J63" s="50">
        <v>0</v>
      </c>
      <c r="K63" s="34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2"/>
    </row>
    <row r="64" spans="1:112" s="140" customFormat="1" ht="35.25" customHeight="1" x14ac:dyDescent="0.25">
      <c r="A64" s="304" t="s">
        <v>328</v>
      </c>
      <c r="B64" s="153" t="s">
        <v>313</v>
      </c>
      <c r="C64" s="137" t="s">
        <v>404</v>
      </c>
      <c r="D64" s="135">
        <v>3</v>
      </c>
      <c r="E64" s="170">
        <v>34.43</v>
      </c>
      <c r="F64" s="146">
        <f t="shared" si="8"/>
        <v>114.76666666666667</v>
      </c>
      <c r="G64" s="169">
        <v>33127</v>
      </c>
      <c r="H64" s="146">
        <f t="shared" si="9"/>
        <v>207.04375000000002</v>
      </c>
      <c r="I64" s="136">
        <v>0</v>
      </c>
      <c r="J64" s="50">
        <v>0</v>
      </c>
      <c r="K64" s="342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9"/>
    </row>
    <row r="65" spans="1:112" s="123" customFormat="1" ht="30.75" customHeight="1" x14ac:dyDescent="0.25">
      <c r="A65" s="304" t="s">
        <v>329</v>
      </c>
      <c r="B65" s="133" t="s">
        <v>333</v>
      </c>
      <c r="C65" s="137" t="s">
        <v>405</v>
      </c>
      <c r="D65" s="135">
        <v>2</v>
      </c>
      <c r="E65" s="170">
        <v>32.69</v>
      </c>
      <c r="F65" s="146">
        <f t="shared" si="8"/>
        <v>108.96666666666665</v>
      </c>
      <c r="G65" s="169">
        <v>24998</v>
      </c>
      <c r="H65" s="146">
        <f t="shared" si="9"/>
        <v>156.23750000000001</v>
      </c>
      <c r="I65" s="136">
        <v>0</v>
      </c>
      <c r="J65" s="50">
        <v>0</v>
      </c>
      <c r="K65" s="34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/>
    </row>
    <row r="66" spans="1:112" s="140" customFormat="1" ht="31.5" customHeight="1" x14ac:dyDescent="0.25">
      <c r="A66" s="304" t="s">
        <v>330</v>
      </c>
      <c r="B66" s="153" t="s">
        <v>24</v>
      </c>
      <c r="C66" s="137" t="s">
        <v>406</v>
      </c>
      <c r="D66" s="135">
        <v>1</v>
      </c>
      <c r="E66" s="170">
        <v>31.36</v>
      </c>
      <c r="F66" s="146">
        <f t="shared" si="8"/>
        <v>104.53333333333332</v>
      </c>
      <c r="G66" s="169">
        <v>30398</v>
      </c>
      <c r="H66" s="146">
        <f t="shared" si="9"/>
        <v>189.98750000000001</v>
      </c>
      <c r="I66" s="136">
        <v>0</v>
      </c>
      <c r="J66" s="50">
        <v>0</v>
      </c>
      <c r="K66" s="342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8"/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8"/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8"/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9"/>
    </row>
    <row r="67" spans="1:112" s="140" customFormat="1" ht="18.75" customHeight="1" x14ac:dyDescent="0.25">
      <c r="A67" s="306" t="s">
        <v>175</v>
      </c>
      <c r="B67" s="211" t="s">
        <v>331</v>
      </c>
      <c r="C67" s="212"/>
      <c r="D67" s="213"/>
      <c r="E67" s="214"/>
      <c r="F67" s="214"/>
      <c r="G67" s="215"/>
      <c r="H67" s="216"/>
      <c r="I67" s="206"/>
      <c r="J67" s="240"/>
      <c r="K67" s="343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8"/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8"/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8"/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9"/>
    </row>
    <row r="68" spans="1:112" x14ac:dyDescent="0.25">
      <c r="A68" s="302" t="s">
        <v>186</v>
      </c>
      <c r="B68" s="167"/>
      <c r="C68" s="167" t="s">
        <v>375</v>
      </c>
      <c r="D68" s="78">
        <f>SUM(D70:D73)</f>
        <v>15</v>
      </c>
      <c r="E68" s="209"/>
      <c r="F68" s="209"/>
      <c r="G68" s="217"/>
      <c r="H68" s="142"/>
      <c r="I68" s="218"/>
      <c r="J68" s="237"/>
      <c r="K68" s="347"/>
    </row>
    <row r="69" spans="1:112" x14ac:dyDescent="0.25">
      <c r="A69" s="303" t="s">
        <v>174</v>
      </c>
      <c r="B69" s="129" t="s">
        <v>250</v>
      </c>
      <c r="C69" s="48"/>
      <c r="D69" s="48"/>
      <c r="E69" s="219"/>
      <c r="F69" s="132"/>
      <c r="G69" s="220"/>
      <c r="H69" s="132"/>
      <c r="I69" s="221"/>
      <c r="J69" s="238"/>
      <c r="K69" s="348"/>
    </row>
    <row r="70" spans="1:112" ht="45" x14ac:dyDescent="0.25">
      <c r="A70" s="304" t="s">
        <v>284</v>
      </c>
      <c r="B70" s="153" t="s">
        <v>378</v>
      </c>
      <c r="C70" s="137" t="s">
        <v>408</v>
      </c>
      <c r="D70" s="135">
        <v>4</v>
      </c>
      <c r="E70" s="222">
        <v>49.269999999999996</v>
      </c>
      <c r="F70" s="246">
        <f>E70/30*100</f>
        <v>164.23333333333332</v>
      </c>
      <c r="G70" s="220">
        <v>71714</v>
      </c>
      <c r="H70" s="132">
        <f>G70/16000*100</f>
        <v>448.21249999999998</v>
      </c>
      <c r="I70" s="136">
        <v>0</v>
      </c>
      <c r="J70" s="50">
        <v>0</v>
      </c>
      <c r="K70" s="348"/>
    </row>
    <row r="71" spans="1:112" ht="48" customHeight="1" x14ac:dyDescent="0.25">
      <c r="A71" s="304" t="s">
        <v>285</v>
      </c>
      <c r="B71" s="133" t="s">
        <v>377</v>
      </c>
      <c r="C71" s="134" t="s">
        <v>410</v>
      </c>
      <c r="D71" s="135">
        <v>4</v>
      </c>
      <c r="E71" s="222">
        <v>62.179999999999993</v>
      </c>
      <c r="F71" s="246">
        <f t="shared" ref="F71:F72" si="10">E71/30*100</f>
        <v>207.26666666666662</v>
      </c>
      <c r="G71" s="220">
        <v>90443</v>
      </c>
      <c r="H71" s="132">
        <f t="shared" ref="H71:H72" si="11">G71/16000*100</f>
        <v>565.26874999999995</v>
      </c>
      <c r="I71" s="136">
        <v>0</v>
      </c>
      <c r="J71" s="50">
        <v>0</v>
      </c>
      <c r="K71" s="348"/>
    </row>
    <row r="72" spans="1:112" ht="45" x14ac:dyDescent="0.25">
      <c r="A72" s="304" t="s">
        <v>328</v>
      </c>
      <c r="B72" s="133" t="s">
        <v>379</v>
      </c>
      <c r="C72" s="137" t="s">
        <v>409</v>
      </c>
      <c r="D72" s="135">
        <v>3</v>
      </c>
      <c r="E72" s="222">
        <v>40.230000000000004</v>
      </c>
      <c r="F72" s="246">
        <f t="shared" si="10"/>
        <v>134.10000000000002</v>
      </c>
      <c r="G72" s="220">
        <v>52899</v>
      </c>
      <c r="H72" s="132">
        <f t="shared" si="11"/>
        <v>330.61874999999998</v>
      </c>
      <c r="I72" s="136">
        <v>0</v>
      </c>
      <c r="J72" s="50">
        <v>0</v>
      </c>
      <c r="K72" s="348"/>
    </row>
    <row r="73" spans="1:112" ht="43.5" customHeight="1" x14ac:dyDescent="0.25">
      <c r="A73" s="304" t="s">
        <v>329</v>
      </c>
      <c r="B73" s="133" t="s">
        <v>376</v>
      </c>
      <c r="C73" s="134" t="s">
        <v>407</v>
      </c>
      <c r="D73" s="135">
        <v>4</v>
      </c>
      <c r="E73" s="208">
        <v>54.32</v>
      </c>
      <c r="F73" s="246">
        <f>E73/30*100</f>
        <v>181.06666666666666</v>
      </c>
      <c r="G73" s="220">
        <v>73763</v>
      </c>
      <c r="H73" s="132">
        <f>G73/16000*100</f>
        <v>461.01875000000001</v>
      </c>
      <c r="I73" s="136">
        <v>0</v>
      </c>
      <c r="J73" s="50">
        <v>0</v>
      </c>
      <c r="K73" s="348"/>
    </row>
    <row r="74" spans="1:112" s="140" customFormat="1" ht="18.75" customHeight="1" x14ac:dyDescent="0.25">
      <c r="A74" s="307" t="s">
        <v>175</v>
      </c>
      <c r="B74" s="223" t="s">
        <v>331</v>
      </c>
      <c r="C74" s="147"/>
      <c r="D74" s="143"/>
      <c r="E74" s="224"/>
      <c r="F74" s="224"/>
      <c r="G74" s="225"/>
      <c r="H74" s="152"/>
      <c r="I74" s="144"/>
      <c r="J74" s="241"/>
      <c r="K74" s="349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/>
      <c r="BF74" s="138"/>
      <c r="BG74" s="138"/>
      <c r="BH74" s="138"/>
      <c r="BI74" s="138"/>
      <c r="BJ74" s="138"/>
      <c r="BK74" s="138"/>
      <c r="BL74" s="138"/>
      <c r="BM74" s="138"/>
      <c r="BN74" s="138"/>
      <c r="BO74" s="138"/>
      <c r="BP74" s="138"/>
      <c r="BQ74" s="138"/>
      <c r="BR74" s="138"/>
      <c r="BS74" s="138"/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38"/>
      <c r="CF74" s="138"/>
      <c r="CG74" s="138"/>
      <c r="CH74" s="138"/>
      <c r="CI74" s="138"/>
      <c r="CJ74" s="138"/>
      <c r="CK74" s="138"/>
      <c r="CL74" s="138"/>
      <c r="CM74" s="138"/>
      <c r="CN74" s="138"/>
      <c r="CO74" s="138"/>
      <c r="CP74" s="138"/>
      <c r="CQ74" s="138"/>
      <c r="CR74" s="138"/>
      <c r="CS74" s="138"/>
      <c r="CT74" s="138"/>
      <c r="CU74" s="138"/>
      <c r="CV74" s="138"/>
      <c r="CW74" s="138"/>
      <c r="CX74" s="138"/>
      <c r="CY74" s="138"/>
      <c r="CZ74" s="138"/>
      <c r="DA74" s="138"/>
      <c r="DB74" s="138"/>
      <c r="DC74" s="138"/>
      <c r="DD74" s="138"/>
      <c r="DE74" s="138"/>
      <c r="DF74" s="138"/>
      <c r="DG74" s="138"/>
      <c r="DH74" s="139"/>
    </row>
    <row r="75" spans="1:112" ht="19.5" customHeight="1" x14ac:dyDescent="0.25">
      <c r="A75" s="302" t="s">
        <v>187</v>
      </c>
      <c r="B75" s="167"/>
      <c r="C75" s="167" t="s">
        <v>380</v>
      </c>
      <c r="D75" s="78">
        <f>SUM(D78:D81)</f>
        <v>13</v>
      </c>
      <c r="E75" s="209"/>
      <c r="F75" s="209"/>
      <c r="G75" s="217"/>
      <c r="H75" s="142"/>
      <c r="I75" s="218"/>
      <c r="J75" s="237"/>
      <c r="K75" s="347"/>
    </row>
    <row r="76" spans="1:112" ht="15" customHeight="1" x14ac:dyDescent="0.25">
      <c r="A76" s="303" t="s">
        <v>174</v>
      </c>
      <c r="B76" s="129" t="s">
        <v>385</v>
      </c>
      <c r="C76" s="129"/>
      <c r="D76" s="226"/>
      <c r="E76" s="227"/>
      <c r="F76" s="227"/>
      <c r="G76" s="228"/>
      <c r="H76" s="132"/>
      <c r="I76" s="221"/>
      <c r="J76" s="238"/>
      <c r="K76" s="348"/>
    </row>
    <row r="77" spans="1:112" ht="19.5" customHeight="1" x14ac:dyDescent="0.25">
      <c r="A77" s="303" t="s">
        <v>175</v>
      </c>
      <c r="B77" s="129" t="s">
        <v>381</v>
      </c>
      <c r="C77" s="48"/>
      <c r="D77" s="48"/>
      <c r="E77" s="219"/>
      <c r="F77" s="132"/>
      <c r="G77" s="220"/>
      <c r="H77" s="132"/>
      <c r="I77" s="221"/>
      <c r="J77" s="238"/>
      <c r="K77" s="348"/>
    </row>
    <row r="78" spans="1:112" ht="51" customHeight="1" x14ac:dyDescent="0.25">
      <c r="A78" s="304" t="s">
        <v>286</v>
      </c>
      <c r="B78" s="133" t="s">
        <v>382</v>
      </c>
      <c r="C78" s="134" t="s">
        <v>411</v>
      </c>
      <c r="D78" s="135">
        <v>3</v>
      </c>
      <c r="E78" s="208">
        <v>39.89</v>
      </c>
      <c r="F78" s="246">
        <f>E78/5.5*100</f>
        <v>725.27272727272725</v>
      </c>
      <c r="G78" s="220">
        <v>45470</v>
      </c>
      <c r="H78" s="132">
        <f>G78/21000*100</f>
        <v>216.52380952380952</v>
      </c>
      <c r="I78" s="136">
        <v>0</v>
      </c>
      <c r="J78" s="50">
        <v>0</v>
      </c>
      <c r="K78" s="348"/>
    </row>
    <row r="79" spans="1:112" ht="52.5" customHeight="1" x14ac:dyDescent="0.25">
      <c r="A79" s="304" t="s">
        <v>287</v>
      </c>
      <c r="B79" s="133" t="s">
        <v>383</v>
      </c>
      <c r="C79" s="134" t="s">
        <v>412</v>
      </c>
      <c r="D79" s="135">
        <v>3</v>
      </c>
      <c r="E79" s="219">
        <v>51.97</v>
      </c>
      <c r="F79" s="246">
        <f t="shared" ref="F79:F81" si="12">E79/5.5*100</f>
        <v>944.90909090909088</v>
      </c>
      <c r="G79" s="220">
        <v>59470</v>
      </c>
      <c r="H79" s="132">
        <f t="shared" ref="H79:H81" si="13">G79/21000*100</f>
        <v>283.19047619047615</v>
      </c>
      <c r="I79" s="136">
        <v>0</v>
      </c>
      <c r="J79" s="50">
        <v>0</v>
      </c>
      <c r="K79" s="348"/>
    </row>
    <row r="80" spans="1:112" ht="45" x14ac:dyDescent="0.25">
      <c r="A80" s="304" t="s">
        <v>295</v>
      </c>
      <c r="B80" s="153" t="s">
        <v>384</v>
      </c>
      <c r="C80" s="137" t="s">
        <v>413</v>
      </c>
      <c r="D80" s="135">
        <v>3</v>
      </c>
      <c r="E80" s="219">
        <v>35.979999999999997</v>
      </c>
      <c r="F80" s="246">
        <f t="shared" si="12"/>
        <v>654.18181818181813</v>
      </c>
      <c r="G80" s="220">
        <v>55559</v>
      </c>
      <c r="H80" s="132">
        <f t="shared" si="13"/>
        <v>264.56666666666666</v>
      </c>
      <c r="I80" s="136">
        <v>0</v>
      </c>
      <c r="J80" s="50">
        <v>0</v>
      </c>
      <c r="K80" s="348"/>
    </row>
    <row r="81" spans="1:11" ht="68.25" customHeight="1" x14ac:dyDescent="0.25">
      <c r="A81" s="308" t="s">
        <v>296</v>
      </c>
      <c r="B81" s="210" t="s">
        <v>386</v>
      </c>
      <c r="C81" s="147" t="s">
        <v>414</v>
      </c>
      <c r="D81" s="143">
        <v>4</v>
      </c>
      <c r="E81" s="229">
        <v>43.17</v>
      </c>
      <c r="F81" s="246">
        <f t="shared" si="12"/>
        <v>784.90909090909099</v>
      </c>
      <c r="G81" s="230">
        <v>58177</v>
      </c>
      <c r="H81" s="132">
        <f t="shared" si="13"/>
        <v>277.0333333333333</v>
      </c>
      <c r="I81" s="231">
        <v>0</v>
      </c>
      <c r="J81" s="50">
        <v>0</v>
      </c>
      <c r="K81" s="350"/>
    </row>
    <row r="82" spans="1:11" s="247" customFormat="1" ht="32.25" customHeight="1" x14ac:dyDescent="0.25">
      <c r="A82" s="302" t="s">
        <v>188</v>
      </c>
      <c r="B82" s="167"/>
      <c r="C82" s="167" t="s">
        <v>416</v>
      </c>
      <c r="D82" s="78">
        <v>23</v>
      </c>
      <c r="E82" s="598" t="s">
        <v>451</v>
      </c>
      <c r="F82" s="599"/>
      <c r="G82" s="599"/>
      <c r="H82" s="599"/>
      <c r="I82" s="599"/>
      <c r="J82" s="600"/>
      <c r="K82" s="351"/>
    </row>
    <row r="83" spans="1:11" x14ac:dyDescent="0.25">
      <c r="A83" s="303" t="s">
        <v>174</v>
      </c>
      <c r="B83" s="129" t="s">
        <v>250</v>
      </c>
      <c r="C83" s="129"/>
      <c r="D83" s="226"/>
      <c r="E83" s="227"/>
      <c r="F83" s="227"/>
      <c r="G83" s="228"/>
      <c r="H83" s="132"/>
      <c r="I83" s="221"/>
      <c r="J83" s="238"/>
      <c r="K83" s="348"/>
    </row>
    <row r="84" spans="1:11" ht="30" x14ac:dyDescent="0.25">
      <c r="A84" s="304" t="s">
        <v>284</v>
      </c>
      <c r="B84" s="260" t="s">
        <v>236</v>
      </c>
      <c r="C84" s="261" t="s">
        <v>442</v>
      </c>
      <c r="D84" s="50">
        <v>2</v>
      </c>
      <c r="E84" s="222">
        <v>33.21</v>
      </c>
      <c r="F84" s="222">
        <f>E84/30*100</f>
        <v>110.7</v>
      </c>
      <c r="G84" s="220">
        <v>26714</v>
      </c>
      <c r="H84" s="132">
        <f>G84/16000*100</f>
        <v>166.96249999999998</v>
      </c>
      <c r="I84" s="136">
        <v>0</v>
      </c>
      <c r="J84" s="50">
        <v>0</v>
      </c>
      <c r="K84" s="348"/>
    </row>
    <row r="85" spans="1:11" x14ac:dyDescent="0.25">
      <c r="A85" s="303" t="s">
        <v>175</v>
      </c>
      <c r="B85" s="129" t="s">
        <v>381</v>
      </c>
      <c r="C85" s="262"/>
      <c r="D85" s="48"/>
      <c r="E85" s="219"/>
      <c r="F85" s="132"/>
      <c r="G85" s="220"/>
      <c r="H85" s="132"/>
      <c r="I85" s="221"/>
      <c r="J85" s="238"/>
      <c r="K85" s="348"/>
    </row>
    <row r="86" spans="1:11" ht="75" x14ac:dyDescent="0.25">
      <c r="A86" s="304" t="s">
        <v>286</v>
      </c>
      <c r="B86" s="133" t="s">
        <v>433</v>
      </c>
      <c r="C86" s="134" t="s">
        <v>443</v>
      </c>
      <c r="D86" s="135">
        <v>6</v>
      </c>
      <c r="E86" s="208">
        <v>23.23</v>
      </c>
      <c r="F86" s="246">
        <f>E86/5.5*100</f>
        <v>422.36363636363637</v>
      </c>
      <c r="G86" s="220">
        <v>122838</v>
      </c>
      <c r="H86" s="132">
        <f>G86/21000*100</f>
        <v>584.94285714285718</v>
      </c>
      <c r="I86" s="136">
        <v>0</v>
      </c>
      <c r="J86" s="50">
        <v>0</v>
      </c>
      <c r="K86" s="348"/>
    </row>
    <row r="87" spans="1:11" ht="60" x14ac:dyDescent="0.25">
      <c r="A87" s="304" t="s">
        <v>287</v>
      </c>
      <c r="B87" s="133" t="s">
        <v>214</v>
      </c>
      <c r="C87" s="134" t="s">
        <v>444</v>
      </c>
      <c r="D87" s="135">
        <v>4</v>
      </c>
      <c r="E87" s="219">
        <v>33.1</v>
      </c>
      <c r="F87" s="246">
        <f t="shared" ref="F87:F92" si="14">E87/5.5*100</f>
        <v>601.81818181818187</v>
      </c>
      <c r="G87" s="220">
        <v>51733</v>
      </c>
      <c r="H87" s="132">
        <f t="shared" ref="H87:H92" si="15">G87/21000*100</f>
        <v>246.34761904761905</v>
      </c>
      <c r="I87" s="136">
        <v>0</v>
      </c>
      <c r="J87" s="50">
        <v>0</v>
      </c>
      <c r="K87" s="348"/>
    </row>
    <row r="88" spans="1:11" ht="45" x14ac:dyDescent="0.25">
      <c r="A88" s="304" t="s">
        <v>295</v>
      </c>
      <c r="B88" s="19" t="s">
        <v>223</v>
      </c>
      <c r="C88" s="134" t="s">
        <v>445</v>
      </c>
      <c r="D88" s="135">
        <v>3</v>
      </c>
      <c r="E88" s="219">
        <v>30.7</v>
      </c>
      <c r="F88" s="246">
        <f t="shared" si="14"/>
        <v>558.18181818181824</v>
      </c>
      <c r="G88" s="220">
        <v>36335</v>
      </c>
      <c r="H88" s="132">
        <f t="shared" si="15"/>
        <v>173.02380952380952</v>
      </c>
      <c r="I88" s="136">
        <v>0</v>
      </c>
      <c r="J88" s="50">
        <v>0</v>
      </c>
      <c r="K88" s="348"/>
    </row>
    <row r="89" spans="1:11" ht="45" x14ac:dyDescent="0.25">
      <c r="A89" s="304" t="s">
        <v>296</v>
      </c>
      <c r="B89" s="19" t="s">
        <v>224</v>
      </c>
      <c r="C89" s="134" t="s">
        <v>446</v>
      </c>
      <c r="D89" s="135">
        <v>3</v>
      </c>
      <c r="E89" s="219">
        <v>42.87</v>
      </c>
      <c r="F89" s="246">
        <f t="shared" si="14"/>
        <v>779.45454545454538</v>
      </c>
      <c r="G89" s="220">
        <v>37816</v>
      </c>
      <c r="H89" s="132">
        <f t="shared" si="15"/>
        <v>180.07619047619048</v>
      </c>
      <c r="I89" s="50">
        <v>0</v>
      </c>
      <c r="J89" s="50">
        <v>0</v>
      </c>
      <c r="K89" s="348"/>
    </row>
    <row r="90" spans="1:11" ht="30" x14ac:dyDescent="0.25">
      <c r="A90" s="304" t="s">
        <v>432</v>
      </c>
      <c r="B90" s="153" t="s">
        <v>431</v>
      </c>
      <c r="C90" s="134" t="s">
        <v>447</v>
      </c>
      <c r="D90" s="135">
        <v>2</v>
      </c>
      <c r="E90" s="219">
        <v>52.42</v>
      </c>
      <c r="F90" s="246">
        <f t="shared" si="14"/>
        <v>953.09090909090912</v>
      </c>
      <c r="G90" s="220">
        <v>44149</v>
      </c>
      <c r="H90" s="132">
        <f t="shared" si="15"/>
        <v>210.23333333333332</v>
      </c>
      <c r="I90" s="50">
        <v>0</v>
      </c>
      <c r="J90" s="50">
        <v>0</v>
      </c>
      <c r="K90" s="348"/>
    </row>
    <row r="91" spans="1:11" ht="30" x14ac:dyDescent="0.25">
      <c r="A91" s="304" t="s">
        <v>430</v>
      </c>
      <c r="B91" s="153" t="s">
        <v>220</v>
      </c>
      <c r="C91" s="134" t="s">
        <v>448</v>
      </c>
      <c r="D91" s="135">
        <v>2</v>
      </c>
      <c r="E91" s="219">
        <v>25.46</v>
      </c>
      <c r="F91" s="246">
        <f t="shared" si="14"/>
        <v>462.90909090909088</v>
      </c>
      <c r="G91" s="220">
        <v>34321</v>
      </c>
      <c r="H91" s="132">
        <f t="shared" si="15"/>
        <v>163.43333333333334</v>
      </c>
      <c r="I91" s="50">
        <v>0</v>
      </c>
      <c r="J91" s="50">
        <v>0</v>
      </c>
      <c r="K91" s="348"/>
    </row>
    <row r="92" spans="1:11" ht="30.75" thickBot="1" x14ac:dyDescent="0.3">
      <c r="A92" s="309" t="s">
        <v>429</v>
      </c>
      <c r="B92" s="266" t="s">
        <v>234</v>
      </c>
      <c r="C92" s="310" t="s">
        <v>449</v>
      </c>
      <c r="D92" s="311">
        <v>2</v>
      </c>
      <c r="E92" s="312">
        <v>27.73</v>
      </c>
      <c r="F92" s="313">
        <f t="shared" si="14"/>
        <v>504.18181818181819</v>
      </c>
      <c r="G92" s="314">
        <v>26928</v>
      </c>
      <c r="H92" s="315">
        <f t="shared" si="15"/>
        <v>128.22857142857143</v>
      </c>
      <c r="I92" s="316">
        <v>0</v>
      </c>
      <c r="J92" s="316">
        <v>0</v>
      </c>
      <c r="K92" s="352"/>
    </row>
    <row r="93" spans="1:11" ht="15.75" thickTop="1" x14ac:dyDescent="0.25"/>
    <row r="94" spans="1:11" x14ac:dyDescent="0.25">
      <c r="A94" s="597"/>
      <c r="B94" s="597"/>
      <c r="C94" s="597"/>
      <c r="D94" s="597"/>
      <c r="E94" s="597"/>
      <c r="F94" s="597"/>
      <c r="G94" s="597"/>
      <c r="H94" s="597"/>
      <c r="I94" s="597"/>
      <c r="J94" s="597"/>
    </row>
    <row r="95" spans="1:11" x14ac:dyDescent="0.25">
      <c r="A95" s="597"/>
      <c r="B95" s="597"/>
      <c r="C95" s="597"/>
      <c r="D95" s="597"/>
      <c r="E95" s="597"/>
      <c r="F95" s="597"/>
      <c r="G95" s="597"/>
      <c r="H95" s="597"/>
      <c r="I95" s="597"/>
      <c r="J95" s="597"/>
    </row>
  </sheetData>
  <mergeCells count="15">
    <mergeCell ref="K3:K4"/>
    <mergeCell ref="A2:K2"/>
    <mergeCell ref="A3:A4"/>
    <mergeCell ref="B3:B4"/>
    <mergeCell ref="C3:C4"/>
    <mergeCell ref="D3:D4"/>
    <mergeCell ref="E3:F3"/>
    <mergeCell ref="G3:H3"/>
    <mergeCell ref="I3:I4"/>
    <mergeCell ref="J3:J4"/>
    <mergeCell ref="A94:J95"/>
    <mergeCell ref="E82:J82"/>
    <mergeCell ref="A1:C1"/>
    <mergeCell ref="E60:J60"/>
    <mergeCell ref="E16:J16"/>
  </mergeCells>
  <phoneticPr fontId="8" type="noConversion"/>
  <pageMargins left="0.7" right="0.7" top="0.75" bottom="0.75" header="0.3" footer="0.3"/>
  <pageSetup paperSize="9" scale="85" orientation="landscape" useFirstPageNumber="1" r:id="rId1"/>
  <headerFooter differentFirst="1"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workbookViewId="0">
      <selection sqref="A1:C1"/>
    </sheetView>
  </sheetViews>
  <sheetFormatPr defaultRowHeight="15.75" x14ac:dyDescent="0.25"/>
  <cols>
    <col min="1" max="1" width="10.42578125" style="74" customWidth="1"/>
    <col min="2" max="2" width="20.140625" style="74" customWidth="1"/>
    <col min="3" max="3" width="24.28515625" style="74" customWidth="1"/>
    <col min="4" max="4" width="22.7109375" style="74" customWidth="1"/>
    <col min="5" max="5" width="16.7109375" style="74" customWidth="1"/>
    <col min="6" max="6" width="14" style="74" customWidth="1"/>
    <col min="7" max="7" width="22.7109375" style="74" customWidth="1"/>
    <col min="8" max="8" width="21.5703125" style="74" customWidth="1"/>
    <col min="9" max="11" width="0" style="74" hidden="1" customWidth="1"/>
    <col min="12" max="12" width="11" style="74" hidden="1" customWidth="1"/>
    <col min="13" max="13" width="9.85546875" style="74" hidden="1" customWidth="1"/>
    <col min="14" max="14" width="11.140625" style="74" hidden="1" customWidth="1"/>
    <col min="15" max="25" width="0" style="74" hidden="1" customWidth="1"/>
    <col min="26" max="16384" width="9.140625" style="74"/>
  </cols>
  <sheetData>
    <row r="1" spans="1:15" customFormat="1" ht="26.25" customHeight="1" x14ac:dyDescent="0.25">
      <c r="A1" s="619" t="s">
        <v>245</v>
      </c>
      <c r="B1" s="619"/>
      <c r="C1" s="619"/>
      <c r="D1" s="83"/>
      <c r="E1" s="83"/>
      <c r="F1" s="83"/>
      <c r="H1" s="357" t="s">
        <v>272</v>
      </c>
      <c r="M1" s="620"/>
      <c r="N1" s="620"/>
      <c r="O1" s="620"/>
    </row>
    <row r="2" spans="1:15" ht="15" customHeight="1" x14ac:dyDescent="0.25">
      <c r="A2" s="618" t="s">
        <v>487</v>
      </c>
      <c r="B2" s="618"/>
      <c r="C2" s="618"/>
      <c r="D2" s="618"/>
      <c r="E2" s="618"/>
      <c r="F2" s="618"/>
      <c r="G2" s="618"/>
      <c r="H2" s="618"/>
      <c r="I2" s="73"/>
      <c r="J2" s="73"/>
      <c r="K2" s="73"/>
      <c r="L2" s="73"/>
      <c r="M2" s="73"/>
      <c r="N2" s="73"/>
      <c r="O2" s="73"/>
    </row>
    <row r="3" spans="1:15" ht="32.25" customHeight="1" x14ac:dyDescent="0.25">
      <c r="A3" s="618"/>
      <c r="B3" s="618"/>
      <c r="C3" s="618"/>
      <c r="D3" s="618"/>
      <c r="E3" s="618"/>
      <c r="F3" s="618"/>
      <c r="G3" s="618"/>
      <c r="H3" s="618"/>
      <c r="I3" s="73"/>
      <c r="J3" s="73"/>
      <c r="K3" s="73"/>
      <c r="L3" s="73"/>
      <c r="M3" s="73"/>
      <c r="N3" s="73"/>
      <c r="O3" s="73"/>
    </row>
    <row r="4" spans="1:15" ht="88.5" customHeight="1" x14ac:dyDescent="0.25">
      <c r="A4" s="84" t="s">
        <v>273</v>
      </c>
      <c r="B4" s="84" t="s">
        <v>274</v>
      </c>
      <c r="C4" s="84" t="s">
        <v>275</v>
      </c>
      <c r="D4" s="84" t="s">
        <v>276</v>
      </c>
      <c r="E4" s="84" t="s">
        <v>277</v>
      </c>
      <c r="F4" s="84" t="s">
        <v>278</v>
      </c>
      <c r="G4" s="84" t="s">
        <v>279</v>
      </c>
      <c r="H4" s="84" t="s">
        <v>280</v>
      </c>
    </row>
    <row r="5" spans="1:15" ht="27.75" customHeight="1" x14ac:dyDescent="0.25">
      <c r="A5" s="85" t="s">
        <v>259</v>
      </c>
      <c r="B5" s="75">
        <v>143</v>
      </c>
      <c r="C5" s="75">
        <v>0</v>
      </c>
      <c r="D5" s="75">
        <v>1</v>
      </c>
      <c r="E5" s="75">
        <v>142</v>
      </c>
      <c r="F5" s="75">
        <v>45</v>
      </c>
      <c r="G5" s="75">
        <v>19</v>
      </c>
      <c r="H5" s="75">
        <f>B5-F5</f>
        <v>98</v>
      </c>
    </row>
    <row r="6" spans="1:15" s="205" customFormat="1" ht="24" customHeight="1" x14ac:dyDescent="0.3">
      <c r="A6" s="85" t="s">
        <v>260</v>
      </c>
      <c r="B6" s="204">
        <v>35</v>
      </c>
      <c r="C6" s="204">
        <v>0</v>
      </c>
      <c r="D6" s="204">
        <v>0</v>
      </c>
      <c r="E6" s="204">
        <v>35</v>
      </c>
      <c r="F6" s="204">
        <v>13</v>
      </c>
      <c r="G6" s="204">
        <v>0</v>
      </c>
      <c r="H6" s="204">
        <f>B6-F6</f>
        <v>22</v>
      </c>
    </row>
    <row r="7" spans="1:15" ht="30" customHeight="1" x14ac:dyDescent="0.25">
      <c r="A7" s="85" t="s">
        <v>281</v>
      </c>
      <c r="B7" s="85">
        <v>14</v>
      </c>
      <c r="C7" s="85">
        <v>0</v>
      </c>
      <c r="D7" s="85">
        <v>0</v>
      </c>
      <c r="E7" s="85">
        <v>14</v>
      </c>
      <c r="F7" s="85">
        <v>0</v>
      </c>
      <c r="G7" s="85">
        <v>0</v>
      </c>
      <c r="H7" s="85">
        <v>14</v>
      </c>
    </row>
    <row r="8" spans="1:15" s="205" customFormat="1" ht="36.75" customHeight="1" x14ac:dyDescent="0.3">
      <c r="A8" s="84" t="s">
        <v>258</v>
      </c>
      <c r="B8" s="264">
        <f>SUM(B5:B7)</f>
        <v>192</v>
      </c>
      <c r="C8" s="264">
        <f t="shared" ref="C8:H8" si="0">SUM(C5:C7)</f>
        <v>0</v>
      </c>
      <c r="D8" s="264">
        <f t="shared" si="0"/>
        <v>1</v>
      </c>
      <c r="E8" s="264">
        <f t="shared" si="0"/>
        <v>191</v>
      </c>
      <c r="F8" s="264">
        <f t="shared" si="0"/>
        <v>58</v>
      </c>
      <c r="G8" s="264">
        <f t="shared" si="0"/>
        <v>19</v>
      </c>
      <c r="H8" s="264">
        <f t="shared" si="0"/>
        <v>134</v>
      </c>
    </row>
    <row r="9" spans="1:15" hidden="1" x14ac:dyDescent="0.25"/>
    <row r="10" spans="1:15" hidden="1" x14ac:dyDescent="0.25"/>
    <row r="11" spans="1:15" hidden="1" x14ac:dyDescent="0.25"/>
    <row r="12" spans="1:15" hidden="1" x14ac:dyDescent="0.25"/>
    <row r="13" spans="1:15" hidden="1" x14ac:dyDescent="0.25"/>
    <row r="14" spans="1:15" hidden="1" x14ac:dyDescent="0.25"/>
    <row r="15" spans="1:15" hidden="1" x14ac:dyDescent="0.25"/>
    <row r="16" spans="1:15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</sheetData>
  <mergeCells count="3">
    <mergeCell ref="A2:H3"/>
    <mergeCell ref="A1:C1"/>
    <mergeCell ref="M1:O1"/>
  </mergeCells>
  <pageMargins left="0.7" right="0.7" top="0.75" bottom="0.75" header="0.3" footer="0.3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510"/>
  <sheetViews>
    <sheetView workbookViewId="0">
      <selection sqref="A1:C1"/>
    </sheetView>
  </sheetViews>
  <sheetFormatPr defaultRowHeight="15" x14ac:dyDescent="0.25"/>
  <cols>
    <col min="1" max="1" width="4.5703125" customWidth="1"/>
    <col min="2" max="2" width="5.42578125" customWidth="1"/>
    <col min="3" max="3" width="25.140625" customWidth="1"/>
    <col min="9" max="9" width="9.28515625" bestFit="1" customWidth="1"/>
    <col min="10" max="10" width="9.85546875" bestFit="1" customWidth="1"/>
    <col min="12" max="12" width="8.28515625" customWidth="1"/>
    <col min="13" max="13" width="8" customWidth="1"/>
    <col min="14" max="14" width="6.42578125" customWidth="1"/>
    <col min="16" max="23" width="0" hidden="1" customWidth="1"/>
    <col min="24" max="24" width="14.5703125" hidden="1" customWidth="1"/>
    <col min="25" max="26" width="13.140625" hidden="1" customWidth="1"/>
    <col min="27" max="29" width="0" hidden="1" customWidth="1"/>
  </cols>
  <sheetData>
    <row r="1" spans="1:26" ht="26.25" customHeight="1" x14ac:dyDescent="0.3">
      <c r="A1" s="625" t="s">
        <v>245</v>
      </c>
      <c r="B1" s="625"/>
      <c r="C1" s="625"/>
      <c r="D1" s="249"/>
      <c r="E1" s="249"/>
      <c r="F1" s="249"/>
      <c r="G1" s="249"/>
      <c r="H1" s="621"/>
      <c r="I1" s="621"/>
      <c r="J1" s="251"/>
      <c r="K1" s="253"/>
      <c r="L1" s="253"/>
      <c r="M1" s="253"/>
      <c r="N1" s="622" t="s">
        <v>289</v>
      </c>
      <c r="O1" s="622"/>
    </row>
    <row r="2" spans="1:26" ht="26.25" customHeight="1" x14ac:dyDescent="0.25">
      <c r="A2" s="251"/>
      <c r="B2" s="249"/>
      <c r="C2" s="249"/>
      <c r="D2" s="249"/>
      <c r="E2" s="249"/>
      <c r="F2" s="249"/>
      <c r="G2" s="249"/>
      <c r="H2" s="252"/>
      <c r="I2" s="252"/>
      <c r="J2" s="251"/>
      <c r="K2" s="250"/>
      <c r="L2" s="250"/>
      <c r="M2" s="250"/>
      <c r="N2" s="249"/>
      <c r="O2" s="249"/>
    </row>
    <row r="3" spans="1:26" s="74" customFormat="1" ht="43.5" customHeight="1" x14ac:dyDescent="0.4">
      <c r="A3" s="248"/>
      <c r="B3" s="623" t="s">
        <v>488</v>
      </c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</row>
    <row r="4" spans="1:26" s="74" customFormat="1" ht="25.5" customHeight="1" thickBot="1" x14ac:dyDescent="0.45">
      <c r="A4" s="248"/>
      <c r="B4" s="624"/>
      <c r="C4" s="624"/>
      <c r="D4" s="624"/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4"/>
    </row>
    <row r="5" spans="1:26" ht="100.5" customHeight="1" thickTop="1" x14ac:dyDescent="0.25">
      <c r="A5" s="642" t="s">
        <v>189</v>
      </c>
      <c r="B5" s="643"/>
      <c r="C5" s="629" t="s">
        <v>246</v>
      </c>
      <c r="D5" s="632" t="s">
        <v>282</v>
      </c>
      <c r="E5" s="633"/>
      <c r="F5" s="633"/>
      <c r="G5" s="634"/>
      <c r="H5" s="635" t="s">
        <v>261</v>
      </c>
      <c r="I5" s="636"/>
      <c r="J5" s="636"/>
      <c r="K5" s="637"/>
      <c r="L5" s="635" t="s">
        <v>436</v>
      </c>
      <c r="M5" s="636"/>
      <c r="N5" s="636"/>
      <c r="O5" s="638"/>
    </row>
    <row r="6" spans="1:26" ht="15" customHeight="1" x14ac:dyDescent="0.25">
      <c r="A6" s="644"/>
      <c r="B6" s="645"/>
      <c r="C6" s="630"/>
      <c r="D6" s="648" t="s">
        <v>255</v>
      </c>
      <c r="E6" s="648" t="s">
        <v>256</v>
      </c>
      <c r="F6" s="648" t="s">
        <v>257</v>
      </c>
      <c r="G6" s="648" t="s">
        <v>288</v>
      </c>
      <c r="H6" s="626" t="s">
        <v>255</v>
      </c>
      <c r="I6" s="626" t="s">
        <v>256</v>
      </c>
      <c r="J6" s="626" t="s">
        <v>257</v>
      </c>
      <c r="K6" s="626" t="s">
        <v>288</v>
      </c>
      <c r="L6" s="626" t="s">
        <v>255</v>
      </c>
      <c r="M6" s="626" t="s">
        <v>256</v>
      </c>
      <c r="N6" s="626" t="s">
        <v>257</v>
      </c>
      <c r="O6" s="639" t="s">
        <v>288</v>
      </c>
    </row>
    <row r="7" spans="1:26" ht="15" customHeight="1" x14ac:dyDescent="0.25">
      <c r="A7" s="644"/>
      <c r="B7" s="645"/>
      <c r="C7" s="630"/>
      <c r="D7" s="630"/>
      <c r="E7" s="630"/>
      <c r="F7" s="630"/>
      <c r="G7" s="630"/>
      <c r="H7" s="627"/>
      <c r="I7" s="627"/>
      <c r="J7" s="627"/>
      <c r="K7" s="627"/>
      <c r="L7" s="627"/>
      <c r="M7" s="627"/>
      <c r="N7" s="627"/>
      <c r="O7" s="640"/>
    </row>
    <row r="8" spans="1:26" ht="15" customHeight="1" x14ac:dyDescent="0.25">
      <c r="A8" s="644"/>
      <c r="B8" s="645"/>
      <c r="C8" s="630"/>
      <c r="D8" s="630"/>
      <c r="E8" s="630"/>
      <c r="F8" s="630"/>
      <c r="G8" s="630"/>
      <c r="H8" s="627"/>
      <c r="I8" s="627"/>
      <c r="J8" s="627"/>
      <c r="K8" s="627"/>
      <c r="L8" s="627"/>
      <c r="M8" s="627"/>
      <c r="N8" s="627"/>
      <c r="O8" s="640"/>
    </row>
    <row r="9" spans="1:26" ht="18" customHeight="1" x14ac:dyDescent="0.25">
      <c r="A9" s="646"/>
      <c r="B9" s="647"/>
      <c r="C9" s="631"/>
      <c r="D9" s="631"/>
      <c r="E9" s="631"/>
      <c r="F9" s="631"/>
      <c r="G9" s="631"/>
      <c r="H9" s="628"/>
      <c r="I9" s="628"/>
      <c r="J9" s="628"/>
      <c r="K9" s="628"/>
      <c r="L9" s="628"/>
      <c r="M9" s="628"/>
      <c r="N9" s="628"/>
      <c r="O9" s="641"/>
    </row>
    <row r="10" spans="1:26" ht="16.5" thickBot="1" x14ac:dyDescent="0.3">
      <c r="A10" s="268"/>
      <c r="B10" s="269"/>
      <c r="C10" s="270" t="s">
        <v>317</v>
      </c>
      <c r="D10" s="270" t="s">
        <v>318</v>
      </c>
      <c r="E10" s="270" t="s">
        <v>319</v>
      </c>
      <c r="F10" s="270" t="s">
        <v>320</v>
      </c>
      <c r="G10" s="270" t="s">
        <v>321</v>
      </c>
      <c r="H10" s="270" t="s">
        <v>322</v>
      </c>
      <c r="I10" s="270" t="s">
        <v>323</v>
      </c>
      <c r="J10" s="270" t="s">
        <v>324</v>
      </c>
      <c r="K10" s="270" t="s">
        <v>325</v>
      </c>
      <c r="L10" s="270" t="s">
        <v>474</v>
      </c>
      <c r="M10" s="270" t="s">
        <v>475</v>
      </c>
      <c r="N10" s="270" t="s">
        <v>476</v>
      </c>
      <c r="O10" s="271" t="s">
        <v>477</v>
      </c>
    </row>
    <row r="11" spans="1:26" s="267" customFormat="1" ht="27.75" customHeight="1" thickTop="1" x14ac:dyDescent="0.25">
      <c r="A11" s="530"/>
      <c r="B11" s="552" t="s">
        <v>252</v>
      </c>
      <c r="C11" s="553" t="s">
        <v>435</v>
      </c>
      <c r="D11" s="531">
        <f>D12+D23+D29+D35+D41+D50+D57+D65+D74+D79</f>
        <v>1914</v>
      </c>
      <c r="E11" s="531">
        <f>E12+E23+E29+E35+E41+E50+E57+E65+E74+E79</f>
        <v>1508</v>
      </c>
      <c r="F11" s="531">
        <f>F12+F23+F29+F35+F41+F50+F57+F65+F74+F79</f>
        <v>0</v>
      </c>
      <c r="G11" s="531">
        <f>G12+G23+G29+G35+G41+G50+G57+G65+G74+G79</f>
        <v>0</v>
      </c>
      <c r="H11" s="531">
        <v>2062</v>
      </c>
      <c r="I11" s="531">
        <v>2155</v>
      </c>
      <c r="J11" s="531">
        <v>0</v>
      </c>
      <c r="K11" s="531">
        <v>1417</v>
      </c>
      <c r="L11" s="531">
        <v>618</v>
      </c>
      <c r="M11" s="531">
        <v>285</v>
      </c>
      <c r="N11" s="531">
        <v>0</v>
      </c>
      <c r="O11" s="532">
        <v>1417</v>
      </c>
      <c r="Y11" s="557"/>
      <c r="Z11" s="557"/>
    </row>
    <row r="12" spans="1:26" s="267" customFormat="1" ht="20.100000000000001" customHeight="1" x14ac:dyDescent="0.25">
      <c r="A12" s="533"/>
      <c r="B12" s="524" t="s">
        <v>171</v>
      </c>
      <c r="C12" s="525" t="s">
        <v>0</v>
      </c>
      <c r="D12" s="524">
        <f>D14+D16+D17+D18+D19+D20+D21+D22</f>
        <v>264</v>
      </c>
      <c r="E12" s="524">
        <f t="shared" ref="E12:G12" si="0">E14+E16+E17+E18+E19+E20+E21+E22</f>
        <v>208</v>
      </c>
      <c r="F12" s="524">
        <f t="shared" si="0"/>
        <v>0</v>
      </c>
      <c r="G12" s="524">
        <f t="shared" si="0"/>
        <v>0</v>
      </c>
      <c r="H12" s="524">
        <f>H14+H16+H17+H18+H19+H20+H21+H22</f>
        <v>348</v>
      </c>
      <c r="I12" s="524">
        <f t="shared" ref="I12:K12" si="1">SUM(I13:I22)</f>
        <v>376</v>
      </c>
      <c r="J12" s="524">
        <f t="shared" si="1"/>
        <v>0</v>
      </c>
      <c r="K12" s="524">
        <f t="shared" si="1"/>
        <v>222</v>
      </c>
      <c r="L12" s="524">
        <f>SUM(L16:L22)</f>
        <v>40</v>
      </c>
      <c r="M12" s="524">
        <f>SUM(M16:M22)</f>
        <v>8</v>
      </c>
      <c r="N12" s="524">
        <v>0</v>
      </c>
      <c r="O12" s="534">
        <v>222</v>
      </c>
    </row>
    <row r="13" spans="1:26" s="267" customFormat="1" ht="20.100000000000001" customHeight="1" x14ac:dyDescent="0.25">
      <c r="A13" s="533"/>
      <c r="B13" s="524" t="s">
        <v>434</v>
      </c>
      <c r="C13" s="525" t="s">
        <v>283</v>
      </c>
      <c r="D13" s="524"/>
      <c r="E13" s="524"/>
      <c r="F13" s="524"/>
      <c r="G13" s="524"/>
      <c r="H13" s="526"/>
      <c r="I13" s="526"/>
      <c r="J13" s="526"/>
      <c r="K13" s="526"/>
      <c r="L13" s="526"/>
      <c r="M13" s="526"/>
      <c r="N13" s="526"/>
      <c r="O13" s="535"/>
    </row>
    <row r="14" spans="1:26" s="267" customFormat="1" ht="20.100000000000001" customHeight="1" x14ac:dyDescent="0.25">
      <c r="A14" s="536">
        <v>1</v>
      </c>
      <c r="B14" s="526" t="s">
        <v>284</v>
      </c>
      <c r="C14" s="527" t="s">
        <v>236</v>
      </c>
      <c r="D14" s="526">
        <v>33</v>
      </c>
      <c r="E14" s="526">
        <v>26</v>
      </c>
      <c r="F14" s="526">
        <v>0</v>
      </c>
      <c r="G14" s="526">
        <v>0</v>
      </c>
      <c r="H14" s="526">
        <v>31</v>
      </c>
      <c r="I14" s="526">
        <v>28</v>
      </c>
      <c r="J14" s="526">
        <v>0</v>
      </c>
      <c r="K14" s="526">
        <v>19</v>
      </c>
      <c r="L14" s="526">
        <v>7</v>
      </c>
      <c r="M14" s="526">
        <v>0</v>
      </c>
      <c r="N14" s="526">
        <v>0</v>
      </c>
      <c r="O14" s="535">
        <v>19</v>
      </c>
    </row>
    <row r="15" spans="1:26" s="267" customFormat="1" ht="20.100000000000001" customHeight="1" x14ac:dyDescent="0.25">
      <c r="A15" s="533"/>
      <c r="B15" s="524" t="s">
        <v>421</v>
      </c>
      <c r="C15" s="525" t="s">
        <v>251</v>
      </c>
      <c r="D15" s="524"/>
      <c r="E15" s="524"/>
      <c r="F15" s="524"/>
      <c r="G15" s="524"/>
      <c r="H15" s="526"/>
      <c r="I15" s="526"/>
      <c r="J15" s="526"/>
      <c r="K15" s="526"/>
      <c r="L15" s="526"/>
      <c r="M15" s="526"/>
      <c r="N15" s="526"/>
      <c r="O15" s="535"/>
    </row>
    <row r="16" spans="1:26" s="267" customFormat="1" ht="20.100000000000001" customHeight="1" x14ac:dyDescent="0.25">
      <c r="A16" s="537">
        <v>2</v>
      </c>
      <c r="B16" s="528" t="s">
        <v>286</v>
      </c>
      <c r="C16" s="543" t="s">
        <v>433</v>
      </c>
      <c r="D16" s="528">
        <v>33</v>
      </c>
      <c r="E16" s="528">
        <v>26</v>
      </c>
      <c r="F16" s="528">
        <v>0</v>
      </c>
      <c r="G16" s="528">
        <v>0</v>
      </c>
      <c r="H16" s="528">
        <v>76</v>
      </c>
      <c r="I16" s="528">
        <v>90</v>
      </c>
      <c r="J16" s="528">
        <v>0</v>
      </c>
      <c r="K16" s="528">
        <v>52</v>
      </c>
      <c r="L16" s="528">
        <v>6</v>
      </c>
      <c r="M16" s="528">
        <v>0</v>
      </c>
      <c r="N16" s="526">
        <v>0</v>
      </c>
      <c r="O16" s="544">
        <v>52</v>
      </c>
    </row>
    <row r="17" spans="1:15" s="267" customFormat="1" ht="20.100000000000001" customHeight="1" x14ac:dyDescent="0.25">
      <c r="A17" s="537">
        <v>3</v>
      </c>
      <c r="B17" s="528" t="s">
        <v>287</v>
      </c>
      <c r="C17" s="543" t="s">
        <v>214</v>
      </c>
      <c r="D17" s="528">
        <v>33</v>
      </c>
      <c r="E17" s="528">
        <v>26</v>
      </c>
      <c r="F17" s="528">
        <v>0</v>
      </c>
      <c r="G17" s="528">
        <v>0</v>
      </c>
      <c r="H17" s="528">
        <v>52</v>
      </c>
      <c r="I17" s="528">
        <v>49</v>
      </c>
      <c r="J17" s="528">
        <v>0</v>
      </c>
      <c r="K17" s="528">
        <v>22</v>
      </c>
      <c r="L17" s="528">
        <v>4</v>
      </c>
      <c r="M17" s="528">
        <v>1</v>
      </c>
      <c r="N17" s="526">
        <v>0</v>
      </c>
      <c r="O17" s="544">
        <v>22</v>
      </c>
    </row>
    <row r="18" spans="1:15" s="267" customFormat="1" ht="20.100000000000001" customHeight="1" x14ac:dyDescent="0.25">
      <c r="A18" s="537">
        <v>4</v>
      </c>
      <c r="B18" s="528" t="s">
        <v>295</v>
      </c>
      <c r="C18" s="543" t="s">
        <v>223</v>
      </c>
      <c r="D18" s="528">
        <v>33</v>
      </c>
      <c r="E18" s="528">
        <v>26</v>
      </c>
      <c r="F18" s="528">
        <v>0</v>
      </c>
      <c r="G18" s="528">
        <v>0</v>
      </c>
      <c r="H18" s="528">
        <v>44</v>
      </c>
      <c r="I18" s="528">
        <v>37</v>
      </c>
      <c r="J18" s="528">
        <v>0</v>
      </c>
      <c r="K18" s="528">
        <v>29</v>
      </c>
      <c r="L18" s="528">
        <v>3</v>
      </c>
      <c r="M18" s="528">
        <v>1</v>
      </c>
      <c r="N18" s="526">
        <v>0</v>
      </c>
      <c r="O18" s="544">
        <v>29</v>
      </c>
    </row>
    <row r="19" spans="1:15" s="267" customFormat="1" ht="20.100000000000001" customHeight="1" x14ac:dyDescent="0.25">
      <c r="A19" s="537">
        <v>5</v>
      </c>
      <c r="B19" s="528" t="s">
        <v>296</v>
      </c>
      <c r="C19" s="543" t="s">
        <v>224</v>
      </c>
      <c r="D19" s="528">
        <v>33</v>
      </c>
      <c r="E19" s="528">
        <v>26</v>
      </c>
      <c r="F19" s="528">
        <v>0</v>
      </c>
      <c r="G19" s="528">
        <v>0</v>
      </c>
      <c r="H19" s="528">
        <v>46</v>
      </c>
      <c r="I19" s="528">
        <v>56</v>
      </c>
      <c r="J19" s="528">
        <v>0</v>
      </c>
      <c r="K19" s="528">
        <v>33</v>
      </c>
      <c r="L19" s="528">
        <v>10</v>
      </c>
      <c r="M19" s="528">
        <v>2</v>
      </c>
      <c r="N19" s="526">
        <v>0</v>
      </c>
      <c r="O19" s="544">
        <v>33</v>
      </c>
    </row>
    <row r="20" spans="1:15" s="267" customFormat="1" ht="20.100000000000001" customHeight="1" x14ac:dyDescent="0.25">
      <c r="A20" s="537">
        <v>6</v>
      </c>
      <c r="B20" s="528" t="s">
        <v>432</v>
      </c>
      <c r="C20" s="543" t="s">
        <v>431</v>
      </c>
      <c r="D20" s="528">
        <v>33</v>
      </c>
      <c r="E20" s="528">
        <v>26</v>
      </c>
      <c r="F20" s="528">
        <v>0</v>
      </c>
      <c r="G20" s="528">
        <v>0</v>
      </c>
      <c r="H20" s="528">
        <v>33</v>
      </c>
      <c r="I20" s="528">
        <v>61</v>
      </c>
      <c r="J20" s="528">
        <v>0</v>
      </c>
      <c r="K20" s="528">
        <v>25</v>
      </c>
      <c r="L20" s="528">
        <v>4</v>
      </c>
      <c r="M20" s="528">
        <v>1</v>
      </c>
      <c r="N20" s="526">
        <v>0</v>
      </c>
      <c r="O20" s="544">
        <v>25</v>
      </c>
    </row>
    <row r="21" spans="1:15" s="267" customFormat="1" ht="20.100000000000001" customHeight="1" x14ac:dyDescent="0.25">
      <c r="A21" s="537">
        <v>7</v>
      </c>
      <c r="B21" s="528" t="s">
        <v>430</v>
      </c>
      <c r="C21" s="543" t="s">
        <v>220</v>
      </c>
      <c r="D21" s="528">
        <v>33</v>
      </c>
      <c r="E21" s="528">
        <v>26</v>
      </c>
      <c r="F21" s="528">
        <v>0</v>
      </c>
      <c r="G21" s="528">
        <v>0</v>
      </c>
      <c r="H21" s="528">
        <v>33</v>
      </c>
      <c r="I21" s="528">
        <v>28</v>
      </c>
      <c r="J21" s="528">
        <v>0</v>
      </c>
      <c r="K21" s="528">
        <v>22</v>
      </c>
      <c r="L21" s="528">
        <v>6</v>
      </c>
      <c r="M21" s="528">
        <v>1</v>
      </c>
      <c r="N21" s="526">
        <v>0</v>
      </c>
      <c r="O21" s="544">
        <v>22</v>
      </c>
    </row>
    <row r="22" spans="1:15" s="267" customFormat="1" ht="20.100000000000001" customHeight="1" x14ac:dyDescent="0.25">
      <c r="A22" s="537">
        <v>8</v>
      </c>
      <c r="B22" s="528" t="s">
        <v>429</v>
      </c>
      <c r="C22" s="543" t="s">
        <v>234</v>
      </c>
      <c r="D22" s="528">
        <v>33</v>
      </c>
      <c r="E22" s="528">
        <v>26</v>
      </c>
      <c r="F22" s="528">
        <v>0</v>
      </c>
      <c r="G22" s="528">
        <v>0</v>
      </c>
      <c r="H22" s="528">
        <v>33</v>
      </c>
      <c r="I22" s="528">
        <v>27</v>
      </c>
      <c r="J22" s="528">
        <v>0</v>
      </c>
      <c r="K22" s="528">
        <v>20</v>
      </c>
      <c r="L22" s="528">
        <v>7</v>
      </c>
      <c r="M22" s="528">
        <v>2</v>
      </c>
      <c r="N22" s="526">
        <v>0</v>
      </c>
      <c r="O22" s="544">
        <v>20</v>
      </c>
    </row>
    <row r="23" spans="1:15" s="267" customFormat="1" ht="20.100000000000001" customHeight="1" x14ac:dyDescent="0.25">
      <c r="A23" s="538"/>
      <c r="B23" s="529" t="s">
        <v>172</v>
      </c>
      <c r="C23" s="545" t="s">
        <v>1</v>
      </c>
      <c r="D23" s="529">
        <f>D28+D27+D26+D25+D24</f>
        <v>165</v>
      </c>
      <c r="E23" s="529">
        <f t="shared" ref="E23:G23" si="2">E28+E27+E26+E25+E24</f>
        <v>130</v>
      </c>
      <c r="F23" s="529">
        <f t="shared" si="2"/>
        <v>0</v>
      </c>
      <c r="G23" s="529">
        <f t="shared" si="2"/>
        <v>0</v>
      </c>
      <c r="H23" s="529">
        <f t="shared" ref="H23:M23" si="3">SUM(H24:H28)</f>
        <v>180</v>
      </c>
      <c r="I23" s="529">
        <f t="shared" si="3"/>
        <v>186</v>
      </c>
      <c r="J23" s="529">
        <f t="shared" si="3"/>
        <v>0</v>
      </c>
      <c r="K23" s="529">
        <f t="shared" si="3"/>
        <v>131</v>
      </c>
      <c r="L23" s="529">
        <f t="shared" si="3"/>
        <v>72</v>
      </c>
      <c r="M23" s="529">
        <f t="shared" si="3"/>
        <v>52</v>
      </c>
      <c r="N23" s="524">
        <v>0</v>
      </c>
      <c r="O23" s="546">
        <v>131</v>
      </c>
    </row>
    <row r="24" spans="1:15" s="267" customFormat="1" ht="20.100000000000001" customHeight="1" x14ac:dyDescent="0.25">
      <c r="A24" s="537">
        <v>9</v>
      </c>
      <c r="B24" s="528" t="s">
        <v>174</v>
      </c>
      <c r="C24" s="547" t="s">
        <v>297</v>
      </c>
      <c r="D24" s="528">
        <v>33</v>
      </c>
      <c r="E24" s="528">
        <v>26</v>
      </c>
      <c r="F24" s="528">
        <v>0</v>
      </c>
      <c r="G24" s="528">
        <v>0</v>
      </c>
      <c r="H24" s="528">
        <v>53</v>
      </c>
      <c r="I24" s="528">
        <v>59</v>
      </c>
      <c r="J24" s="528">
        <v>0</v>
      </c>
      <c r="K24" s="528">
        <v>40</v>
      </c>
      <c r="L24" s="528">
        <v>26</v>
      </c>
      <c r="M24" s="528">
        <v>15</v>
      </c>
      <c r="N24" s="526">
        <v>0</v>
      </c>
      <c r="O24" s="544">
        <v>40</v>
      </c>
    </row>
    <row r="25" spans="1:15" s="267" customFormat="1" ht="20.100000000000001" customHeight="1" x14ac:dyDescent="0.25">
      <c r="A25" s="537">
        <v>10</v>
      </c>
      <c r="B25" s="528" t="s">
        <v>175</v>
      </c>
      <c r="C25" s="543" t="s">
        <v>298</v>
      </c>
      <c r="D25" s="528">
        <v>33</v>
      </c>
      <c r="E25" s="528">
        <v>26</v>
      </c>
      <c r="F25" s="528">
        <v>0</v>
      </c>
      <c r="G25" s="528">
        <v>0</v>
      </c>
      <c r="H25" s="528">
        <v>31</v>
      </c>
      <c r="I25" s="528">
        <v>35</v>
      </c>
      <c r="J25" s="528">
        <v>0</v>
      </c>
      <c r="K25" s="528">
        <v>24</v>
      </c>
      <c r="L25" s="528">
        <v>15</v>
      </c>
      <c r="M25" s="528">
        <v>9</v>
      </c>
      <c r="N25" s="526">
        <v>0</v>
      </c>
      <c r="O25" s="544">
        <v>24</v>
      </c>
    </row>
    <row r="26" spans="1:15" s="267" customFormat="1" ht="20.100000000000001" customHeight="1" x14ac:dyDescent="0.25">
      <c r="A26" s="537">
        <v>11</v>
      </c>
      <c r="B26" s="528" t="s">
        <v>176</v>
      </c>
      <c r="C26" s="543" t="s">
        <v>300</v>
      </c>
      <c r="D26" s="528">
        <v>33</v>
      </c>
      <c r="E26" s="528">
        <v>26</v>
      </c>
      <c r="F26" s="528">
        <v>0</v>
      </c>
      <c r="G26" s="528">
        <v>0</v>
      </c>
      <c r="H26" s="528">
        <v>33</v>
      </c>
      <c r="I26" s="528">
        <v>37</v>
      </c>
      <c r="J26" s="528">
        <v>0</v>
      </c>
      <c r="K26" s="528">
        <v>25</v>
      </c>
      <c r="L26" s="528">
        <v>6</v>
      </c>
      <c r="M26" s="528">
        <v>9</v>
      </c>
      <c r="N26" s="526">
        <v>0</v>
      </c>
      <c r="O26" s="544">
        <v>25</v>
      </c>
    </row>
    <row r="27" spans="1:15" s="267" customFormat="1" ht="20.100000000000001" customHeight="1" x14ac:dyDescent="0.25">
      <c r="A27" s="537">
        <v>12</v>
      </c>
      <c r="B27" s="528" t="s">
        <v>177</v>
      </c>
      <c r="C27" s="543" t="s">
        <v>428</v>
      </c>
      <c r="D27" s="528">
        <v>33</v>
      </c>
      <c r="E27" s="528">
        <v>26</v>
      </c>
      <c r="F27" s="528">
        <v>0</v>
      </c>
      <c r="G27" s="528">
        <v>0</v>
      </c>
      <c r="H27" s="528">
        <v>30</v>
      </c>
      <c r="I27" s="528">
        <v>28</v>
      </c>
      <c r="J27" s="528">
        <v>0</v>
      </c>
      <c r="K27" s="528">
        <v>20</v>
      </c>
      <c r="L27" s="528">
        <v>10</v>
      </c>
      <c r="M27" s="528">
        <v>5</v>
      </c>
      <c r="N27" s="526">
        <v>0</v>
      </c>
      <c r="O27" s="544">
        <v>20</v>
      </c>
    </row>
    <row r="28" spans="1:15" s="267" customFormat="1" ht="20.100000000000001" customHeight="1" x14ac:dyDescent="0.25">
      <c r="A28" s="537">
        <v>13</v>
      </c>
      <c r="B28" s="528" t="s">
        <v>178</v>
      </c>
      <c r="C28" s="543" t="s">
        <v>299</v>
      </c>
      <c r="D28" s="528">
        <v>33</v>
      </c>
      <c r="E28" s="528">
        <v>26</v>
      </c>
      <c r="F28" s="528">
        <v>0</v>
      </c>
      <c r="G28" s="528">
        <v>0</v>
      </c>
      <c r="H28" s="528">
        <v>33</v>
      </c>
      <c r="I28" s="528">
        <v>27</v>
      </c>
      <c r="J28" s="528">
        <v>0</v>
      </c>
      <c r="K28" s="528">
        <v>22</v>
      </c>
      <c r="L28" s="528">
        <v>15</v>
      </c>
      <c r="M28" s="528">
        <v>14</v>
      </c>
      <c r="N28" s="526">
        <v>0</v>
      </c>
      <c r="O28" s="544">
        <v>22</v>
      </c>
    </row>
    <row r="29" spans="1:15" s="267" customFormat="1" ht="20.100000000000001" customHeight="1" x14ac:dyDescent="0.25">
      <c r="A29" s="538"/>
      <c r="B29" s="529" t="s">
        <v>173</v>
      </c>
      <c r="C29" s="545" t="s">
        <v>19</v>
      </c>
      <c r="D29" s="529">
        <f>D30+D31+D32+D33+D34</f>
        <v>165</v>
      </c>
      <c r="E29" s="529">
        <f t="shared" ref="E29:G29" si="4">E30+E31+E32+E33+E34</f>
        <v>130</v>
      </c>
      <c r="F29" s="529">
        <f t="shared" si="4"/>
        <v>0</v>
      </c>
      <c r="G29" s="529">
        <f t="shared" si="4"/>
        <v>0</v>
      </c>
      <c r="H29" s="529">
        <f>H30+H31+H32+H33+H34</f>
        <v>190</v>
      </c>
      <c r="I29" s="529">
        <f t="shared" ref="I29:K29" si="5">I30+I31+I32+I33+I34</f>
        <v>220</v>
      </c>
      <c r="J29" s="529">
        <f t="shared" si="5"/>
        <v>0</v>
      </c>
      <c r="K29" s="529">
        <f t="shared" si="5"/>
        <v>13</v>
      </c>
      <c r="L29" s="529">
        <f>L30+L31+L32+L33+L34</f>
        <v>85</v>
      </c>
      <c r="M29" s="529">
        <f t="shared" ref="M29" si="6">M30+M31+M32+M33+M34</f>
        <v>27</v>
      </c>
      <c r="N29" s="524">
        <v>0</v>
      </c>
      <c r="O29" s="546">
        <v>13</v>
      </c>
    </row>
    <row r="30" spans="1:15" s="267" customFormat="1" ht="20.100000000000001" customHeight="1" x14ac:dyDescent="0.25">
      <c r="A30" s="537">
        <v>14</v>
      </c>
      <c r="B30" s="528">
        <v>1</v>
      </c>
      <c r="C30" s="543" t="s">
        <v>332</v>
      </c>
      <c r="D30" s="528">
        <v>33</v>
      </c>
      <c r="E30" s="528">
        <v>26</v>
      </c>
      <c r="F30" s="528">
        <v>0</v>
      </c>
      <c r="G30" s="528">
        <v>0</v>
      </c>
      <c r="H30" s="528">
        <v>44</v>
      </c>
      <c r="I30" s="528">
        <v>43</v>
      </c>
      <c r="J30" s="528">
        <v>0</v>
      </c>
      <c r="K30" s="528">
        <v>5</v>
      </c>
      <c r="L30" s="528">
        <v>24</v>
      </c>
      <c r="M30" s="528">
        <v>6</v>
      </c>
      <c r="N30" s="526">
        <v>0</v>
      </c>
      <c r="O30" s="544">
        <v>5</v>
      </c>
    </row>
    <row r="31" spans="1:15" s="267" customFormat="1" ht="20.100000000000001" customHeight="1" x14ac:dyDescent="0.25">
      <c r="A31" s="537">
        <v>15</v>
      </c>
      <c r="B31" s="528">
        <v>2</v>
      </c>
      <c r="C31" s="543" t="s">
        <v>312</v>
      </c>
      <c r="D31" s="528">
        <v>33</v>
      </c>
      <c r="E31" s="528">
        <v>26</v>
      </c>
      <c r="F31" s="528">
        <v>0</v>
      </c>
      <c r="G31" s="528">
        <v>0</v>
      </c>
      <c r="H31" s="528">
        <v>55</v>
      </c>
      <c r="I31" s="528">
        <v>51</v>
      </c>
      <c r="J31" s="528">
        <v>0</v>
      </c>
      <c r="K31" s="528">
        <v>2</v>
      </c>
      <c r="L31" s="528">
        <v>18</v>
      </c>
      <c r="M31" s="528">
        <v>9</v>
      </c>
      <c r="N31" s="526">
        <v>0</v>
      </c>
      <c r="O31" s="544">
        <v>2</v>
      </c>
    </row>
    <row r="32" spans="1:15" s="267" customFormat="1" ht="20.100000000000001" customHeight="1" x14ac:dyDescent="0.25">
      <c r="A32" s="537">
        <v>16</v>
      </c>
      <c r="B32" s="528">
        <v>3</v>
      </c>
      <c r="C32" s="543" t="s">
        <v>313</v>
      </c>
      <c r="D32" s="528">
        <v>33</v>
      </c>
      <c r="E32" s="528">
        <v>26</v>
      </c>
      <c r="F32" s="528">
        <v>0</v>
      </c>
      <c r="G32" s="528">
        <v>0</v>
      </c>
      <c r="H32" s="528">
        <v>43</v>
      </c>
      <c r="I32" s="528">
        <v>44</v>
      </c>
      <c r="J32" s="528">
        <v>0</v>
      </c>
      <c r="K32" s="528">
        <v>4</v>
      </c>
      <c r="L32" s="528">
        <v>19</v>
      </c>
      <c r="M32" s="528">
        <v>4</v>
      </c>
      <c r="N32" s="526">
        <v>0</v>
      </c>
      <c r="O32" s="544">
        <v>4</v>
      </c>
    </row>
    <row r="33" spans="1:15" s="267" customFormat="1" ht="20.100000000000001" customHeight="1" x14ac:dyDescent="0.25">
      <c r="A33" s="537">
        <v>17</v>
      </c>
      <c r="B33" s="528">
        <v>4</v>
      </c>
      <c r="C33" s="543" t="s">
        <v>333</v>
      </c>
      <c r="D33" s="528">
        <v>33</v>
      </c>
      <c r="E33" s="528">
        <v>26</v>
      </c>
      <c r="F33" s="528">
        <v>0</v>
      </c>
      <c r="G33" s="528">
        <v>0</v>
      </c>
      <c r="H33" s="528">
        <v>31</v>
      </c>
      <c r="I33" s="528">
        <v>32</v>
      </c>
      <c r="J33" s="528">
        <v>0</v>
      </c>
      <c r="K33" s="528">
        <v>2</v>
      </c>
      <c r="L33" s="528">
        <v>19</v>
      </c>
      <c r="M33" s="528">
        <v>4</v>
      </c>
      <c r="N33" s="526">
        <v>0</v>
      </c>
      <c r="O33" s="544">
        <v>2</v>
      </c>
    </row>
    <row r="34" spans="1:15" s="267" customFormat="1" ht="20.100000000000001" customHeight="1" x14ac:dyDescent="0.25">
      <c r="A34" s="537">
        <v>18</v>
      </c>
      <c r="B34" s="528">
        <v>5</v>
      </c>
      <c r="C34" s="543" t="s">
        <v>24</v>
      </c>
      <c r="D34" s="528">
        <v>33</v>
      </c>
      <c r="E34" s="528">
        <v>26</v>
      </c>
      <c r="F34" s="528">
        <v>0</v>
      </c>
      <c r="G34" s="528">
        <v>0</v>
      </c>
      <c r="H34" s="528">
        <v>17</v>
      </c>
      <c r="I34" s="528">
        <v>50</v>
      </c>
      <c r="J34" s="528">
        <v>0</v>
      </c>
      <c r="K34" s="528">
        <v>0</v>
      </c>
      <c r="L34" s="528">
        <v>5</v>
      </c>
      <c r="M34" s="528">
        <v>4</v>
      </c>
      <c r="N34" s="526">
        <v>0</v>
      </c>
      <c r="O34" s="544">
        <v>0</v>
      </c>
    </row>
    <row r="35" spans="1:15" s="267" customFormat="1" ht="20.100000000000001" customHeight="1" x14ac:dyDescent="0.25">
      <c r="A35" s="538"/>
      <c r="B35" s="529" t="s">
        <v>182</v>
      </c>
      <c r="C35" s="545" t="s">
        <v>39</v>
      </c>
      <c r="D35" s="529">
        <f>D36+D37+D38+D39+D40</f>
        <v>165</v>
      </c>
      <c r="E35" s="529">
        <f t="shared" ref="E35:G35" si="7">E36+E37+E38+E39+E40</f>
        <v>130</v>
      </c>
      <c r="F35" s="529">
        <f t="shared" si="7"/>
        <v>0</v>
      </c>
      <c r="G35" s="529">
        <f t="shared" si="7"/>
        <v>0</v>
      </c>
      <c r="H35" s="529">
        <f>H36+H37+H38+H39+H40</f>
        <v>206</v>
      </c>
      <c r="I35" s="529">
        <f t="shared" ref="I35:M35" si="8">I36+I37+I38+I39+I40</f>
        <v>196</v>
      </c>
      <c r="J35" s="529">
        <f t="shared" si="8"/>
        <v>0</v>
      </c>
      <c r="K35" s="529">
        <f t="shared" si="8"/>
        <v>149</v>
      </c>
      <c r="L35" s="529">
        <f t="shared" si="8"/>
        <v>66</v>
      </c>
      <c r="M35" s="529">
        <f t="shared" si="8"/>
        <v>31</v>
      </c>
      <c r="N35" s="524">
        <v>0</v>
      </c>
      <c r="O35" s="546">
        <v>149</v>
      </c>
    </row>
    <row r="36" spans="1:15" s="267" customFormat="1" ht="20.100000000000001" customHeight="1" x14ac:dyDescent="0.25">
      <c r="A36" s="537">
        <v>19</v>
      </c>
      <c r="B36" s="528">
        <v>1</v>
      </c>
      <c r="C36" s="543" t="s">
        <v>427</v>
      </c>
      <c r="D36" s="528">
        <v>33</v>
      </c>
      <c r="E36" s="528">
        <v>26</v>
      </c>
      <c r="F36" s="528">
        <v>0</v>
      </c>
      <c r="G36" s="528">
        <v>0</v>
      </c>
      <c r="H36" s="528">
        <v>46</v>
      </c>
      <c r="I36" s="528">
        <v>47</v>
      </c>
      <c r="J36" s="528">
        <v>0</v>
      </c>
      <c r="K36" s="528">
        <v>29</v>
      </c>
      <c r="L36" s="528">
        <v>15</v>
      </c>
      <c r="M36" s="528">
        <v>9</v>
      </c>
      <c r="N36" s="526">
        <v>0</v>
      </c>
      <c r="O36" s="544">
        <v>29</v>
      </c>
    </row>
    <row r="37" spans="1:15" s="267" customFormat="1" ht="20.100000000000001" customHeight="1" x14ac:dyDescent="0.25">
      <c r="A37" s="537">
        <v>20</v>
      </c>
      <c r="B37" s="528">
        <v>2</v>
      </c>
      <c r="C37" s="543" t="s">
        <v>426</v>
      </c>
      <c r="D37" s="528">
        <v>33</v>
      </c>
      <c r="E37" s="528">
        <v>26</v>
      </c>
      <c r="F37" s="528">
        <v>0</v>
      </c>
      <c r="G37" s="528">
        <v>0</v>
      </c>
      <c r="H37" s="528">
        <v>41</v>
      </c>
      <c r="I37" s="528">
        <v>39</v>
      </c>
      <c r="J37" s="528">
        <v>0</v>
      </c>
      <c r="K37" s="528">
        <v>28</v>
      </c>
      <c r="L37" s="528">
        <v>14</v>
      </c>
      <c r="M37" s="528">
        <v>8</v>
      </c>
      <c r="N37" s="526">
        <v>0</v>
      </c>
      <c r="O37" s="544">
        <v>28</v>
      </c>
    </row>
    <row r="38" spans="1:15" s="267" customFormat="1" ht="20.100000000000001" customHeight="1" x14ac:dyDescent="0.25">
      <c r="A38" s="537">
        <v>21</v>
      </c>
      <c r="B38" s="528">
        <v>3</v>
      </c>
      <c r="C38" s="543" t="s">
        <v>425</v>
      </c>
      <c r="D38" s="528">
        <v>33</v>
      </c>
      <c r="E38" s="528">
        <v>26</v>
      </c>
      <c r="F38" s="528">
        <v>0</v>
      </c>
      <c r="G38" s="528">
        <v>0</v>
      </c>
      <c r="H38" s="528">
        <v>32</v>
      </c>
      <c r="I38" s="528">
        <v>33</v>
      </c>
      <c r="J38" s="528">
        <v>0</v>
      </c>
      <c r="K38" s="528">
        <v>25</v>
      </c>
      <c r="L38" s="528">
        <v>11</v>
      </c>
      <c r="M38" s="528">
        <v>5</v>
      </c>
      <c r="N38" s="526">
        <v>0</v>
      </c>
      <c r="O38" s="544">
        <v>25</v>
      </c>
    </row>
    <row r="39" spans="1:15" s="267" customFormat="1" ht="20.100000000000001" customHeight="1" x14ac:dyDescent="0.25">
      <c r="A39" s="537">
        <v>22</v>
      </c>
      <c r="B39" s="528">
        <v>4</v>
      </c>
      <c r="C39" s="543" t="s">
        <v>424</v>
      </c>
      <c r="D39" s="528">
        <v>33</v>
      </c>
      <c r="E39" s="528">
        <v>26</v>
      </c>
      <c r="F39" s="528">
        <v>0</v>
      </c>
      <c r="G39" s="528">
        <v>0</v>
      </c>
      <c r="H39" s="528">
        <v>33</v>
      </c>
      <c r="I39" s="528">
        <v>28</v>
      </c>
      <c r="J39" s="528">
        <v>0</v>
      </c>
      <c r="K39" s="528">
        <v>24</v>
      </c>
      <c r="L39" s="528">
        <v>9</v>
      </c>
      <c r="M39" s="528">
        <v>5</v>
      </c>
      <c r="N39" s="526">
        <v>0</v>
      </c>
      <c r="O39" s="544">
        <v>24</v>
      </c>
    </row>
    <row r="40" spans="1:15" s="267" customFormat="1" ht="20.100000000000001" customHeight="1" x14ac:dyDescent="0.25">
      <c r="A40" s="537">
        <v>23</v>
      </c>
      <c r="B40" s="528">
        <v>5</v>
      </c>
      <c r="C40" s="543" t="s">
        <v>423</v>
      </c>
      <c r="D40" s="528">
        <v>33</v>
      </c>
      <c r="E40" s="528">
        <v>26</v>
      </c>
      <c r="F40" s="528">
        <v>0</v>
      </c>
      <c r="G40" s="528">
        <v>0</v>
      </c>
      <c r="H40" s="528">
        <v>54</v>
      </c>
      <c r="I40" s="528">
        <v>49</v>
      </c>
      <c r="J40" s="528">
        <v>0</v>
      </c>
      <c r="K40" s="528">
        <v>43</v>
      </c>
      <c r="L40" s="528">
        <v>17</v>
      </c>
      <c r="M40" s="528">
        <v>4</v>
      </c>
      <c r="N40" s="526">
        <v>0</v>
      </c>
      <c r="O40" s="544">
        <v>43</v>
      </c>
    </row>
    <row r="41" spans="1:15" s="267" customFormat="1" ht="20.100000000000001" customHeight="1" x14ac:dyDescent="0.25">
      <c r="A41" s="538"/>
      <c r="B41" s="529" t="s">
        <v>183</v>
      </c>
      <c r="C41" s="545" t="s">
        <v>59</v>
      </c>
      <c r="D41" s="529">
        <f>D42+D43+D44+D45+D46+D47+D48+D49</f>
        <v>264</v>
      </c>
      <c r="E41" s="529">
        <f t="shared" ref="E41:G41" si="9">E42+E43+E44+E45+E46+E47+E48+E49</f>
        <v>208</v>
      </c>
      <c r="F41" s="529">
        <f t="shared" si="9"/>
        <v>0</v>
      </c>
      <c r="G41" s="529">
        <f t="shared" si="9"/>
        <v>0</v>
      </c>
      <c r="H41" s="529">
        <f>H42+H43+H44+H45+H46+H47+H48+H49</f>
        <v>257</v>
      </c>
      <c r="I41" s="529">
        <f t="shared" ref="I41:K41" si="10">I42+I43+I44+I45+I46+I47+I48+I49</f>
        <v>264</v>
      </c>
      <c r="J41" s="529">
        <f t="shared" si="10"/>
        <v>0</v>
      </c>
      <c r="K41" s="529">
        <f t="shared" si="10"/>
        <v>212</v>
      </c>
      <c r="L41" s="529">
        <f>L42+L43+L44+L45+L46+L47+L48+L49</f>
        <v>80</v>
      </c>
      <c r="M41" s="529">
        <f t="shared" ref="M41" si="11">M42+M43+M44+M45+M46+M47+M48+M49</f>
        <v>29</v>
      </c>
      <c r="N41" s="524">
        <v>0</v>
      </c>
      <c r="O41" s="546">
        <v>212</v>
      </c>
    </row>
    <row r="42" spans="1:15" s="267" customFormat="1" ht="20.100000000000001" customHeight="1" x14ac:dyDescent="0.25">
      <c r="A42" s="537">
        <v>24</v>
      </c>
      <c r="B42" s="528">
        <v>1</v>
      </c>
      <c r="C42" s="543" t="s">
        <v>345</v>
      </c>
      <c r="D42" s="528">
        <v>33</v>
      </c>
      <c r="E42" s="528">
        <v>26</v>
      </c>
      <c r="F42" s="528">
        <v>0</v>
      </c>
      <c r="G42" s="528">
        <v>0</v>
      </c>
      <c r="H42" s="528">
        <v>19</v>
      </c>
      <c r="I42" s="528">
        <v>22</v>
      </c>
      <c r="J42" s="528">
        <v>0</v>
      </c>
      <c r="K42" s="528">
        <v>16</v>
      </c>
      <c r="L42" s="528">
        <v>6</v>
      </c>
      <c r="M42" s="528">
        <v>2</v>
      </c>
      <c r="N42" s="526">
        <v>0</v>
      </c>
      <c r="O42" s="544">
        <v>16</v>
      </c>
    </row>
    <row r="43" spans="1:15" s="267" customFormat="1" ht="20.100000000000001" customHeight="1" x14ac:dyDescent="0.25">
      <c r="A43" s="537">
        <v>25</v>
      </c>
      <c r="B43" s="528">
        <v>2</v>
      </c>
      <c r="C43" s="543" t="s">
        <v>347</v>
      </c>
      <c r="D43" s="528">
        <v>33</v>
      </c>
      <c r="E43" s="528">
        <v>26</v>
      </c>
      <c r="F43" s="528">
        <v>0</v>
      </c>
      <c r="G43" s="528">
        <v>0</v>
      </c>
      <c r="H43" s="528">
        <v>20</v>
      </c>
      <c r="I43" s="528">
        <v>23</v>
      </c>
      <c r="J43" s="528">
        <v>0</v>
      </c>
      <c r="K43" s="528">
        <v>15</v>
      </c>
      <c r="L43" s="528">
        <v>9</v>
      </c>
      <c r="M43" s="528">
        <v>2</v>
      </c>
      <c r="N43" s="526">
        <v>0</v>
      </c>
      <c r="O43" s="544">
        <v>15</v>
      </c>
    </row>
    <row r="44" spans="1:15" s="267" customFormat="1" ht="20.100000000000001" customHeight="1" x14ac:dyDescent="0.25">
      <c r="A44" s="537">
        <v>26</v>
      </c>
      <c r="B44" s="528">
        <v>3</v>
      </c>
      <c r="C44" s="543" t="s">
        <v>304</v>
      </c>
      <c r="D44" s="528">
        <v>33</v>
      </c>
      <c r="E44" s="528">
        <v>26</v>
      </c>
      <c r="F44" s="528">
        <v>0</v>
      </c>
      <c r="G44" s="528">
        <v>0</v>
      </c>
      <c r="H44" s="528">
        <v>24</v>
      </c>
      <c r="I44" s="528">
        <v>30</v>
      </c>
      <c r="J44" s="528">
        <v>0</v>
      </c>
      <c r="K44" s="528">
        <v>25</v>
      </c>
      <c r="L44" s="528">
        <v>6</v>
      </c>
      <c r="M44" s="528">
        <v>3</v>
      </c>
      <c r="N44" s="526">
        <v>0</v>
      </c>
      <c r="O44" s="544">
        <v>25</v>
      </c>
    </row>
    <row r="45" spans="1:15" s="267" customFormat="1" ht="20.100000000000001" customHeight="1" x14ac:dyDescent="0.25">
      <c r="A45" s="537">
        <v>27</v>
      </c>
      <c r="B45" s="528">
        <v>4</v>
      </c>
      <c r="C45" s="543" t="s">
        <v>349</v>
      </c>
      <c r="D45" s="528">
        <v>33</v>
      </c>
      <c r="E45" s="528">
        <v>26</v>
      </c>
      <c r="F45" s="528">
        <v>0</v>
      </c>
      <c r="G45" s="528">
        <v>0</v>
      </c>
      <c r="H45" s="528">
        <v>21</v>
      </c>
      <c r="I45" s="528">
        <v>22</v>
      </c>
      <c r="J45" s="528">
        <v>0</v>
      </c>
      <c r="K45" s="528">
        <v>15</v>
      </c>
      <c r="L45" s="528">
        <v>11</v>
      </c>
      <c r="M45" s="528">
        <v>4</v>
      </c>
      <c r="N45" s="526">
        <v>0</v>
      </c>
      <c r="O45" s="544">
        <v>15</v>
      </c>
    </row>
    <row r="46" spans="1:15" s="267" customFormat="1" ht="20.100000000000001" customHeight="1" x14ac:dyDescent="0.25">
      <c r="A46" s="537">
        <v>28</v>
      </c>
      <c r="B46" s="528">
        <v>5</v>
      </c>
      <c r="C46" s="543" t="s">
        <v>301</v>
      </c>
      <c r="D46" s="528">
        <v>33</v>
      </c>
      <c r="E46" s="528">
        <v>26</v>
      </c>
      <c r="F46" s="528">
        <v>0</v>
      </c>
      <c r="G46" s="528">
        <v>0</v>
      </c>
      <c r="H46" s="528">
        <v>31</v>
      </c>
      <c r="I46" s="528">
        <v>30</v>
      </c>
      <c r="J46" s="528">
        <v>0</v>
      </c>
      <c r="K46" s="528">
        <v>24</v>
      </c>
      <c r="L46" s="528">
        <v>9</v>
      </c>
      <c r="M46" s="528">
        <v>3</v>
      </c>
      <c r="N46" s="526">
        <v>0</v>
      </c>
      <c r="O46" s="544">
        <v>24</v>
      </c>
    </row>
    <row r="47" spans="1:15" s="267" customFormat="1" ht="20.100000000000001" customHeight="1" x14ac:dyDescent="0.25">
      <c r="A47" s="537">
        <v>29</v>
      </c>
      <c r="B47" s="528">
        <v>6</v>
      </c>
      <c r="C47" s="543" t="s">
        <v>302</v>
      </c>
      <c r="D47" s="528">
        <v>33</v>
      </c>
      <c r="E47" s="528">
        <v>26</v>
      </c>
      <c r="F47" s="528">
        <v>0</v>
      </c>
      <c r="G47" s="528">
        <v>0</v>
      </c>
      <c r="H47" s="528">
        <v>56</v>
      </c>
      <c r="I47" s="528">
        <v>55</v>
      </c>
      <c r="J47" s="528">
        <v>0</v>
      </c>
      <c r="K47" s="528">
        <v>43</v>
      </c>
      <c r="L47" s="528">
        <v>16</v>
      </c>
      <c r="M47" s="528">
        <v>7</v>
      </c>
      <c r="N47" s="526">
        <v>0</v>
      </c>
      <c r="O47" s="544">
        <v>43</v>
      </c>
    </row>
    <row r="48" spans="1:15" s="267" customFormat="1" ht="20.100000000000001" customHeight="1" x14ac:dyDescent="0.25">
      <c r="A48" s="537">
        <v>30</v>
      </c>
      <c r="B48" s="528">
        <v>7</v>
      </c>
      <c r="C48" s="543" t="s">
        <v>305</v>
      </c>
      <c r="D48" s="528">
        <v>33</v>
      </c>
      <c r="E48" s="528">
        <v>26</v>
      </c>
      <c r="F48" s="528">
        <v>0</v>
      </c>
      <c r="G48" s="528">
        <v>0</v>
      </c>
      <c r="H48" s="528">
        <v>44</v>
      </c>
      <c r="I48" s="528">
        <v>38</v>
      </c>
      <c r="J48" s="528">
        <v>0</v>
      </c>
      <c r="K48" s="528">
        <v>32</v>
      </c>
      <c r="L48" s="528">
        <v>13</v>
      </c>
      <c r="M48" s="528">
        <v>1</v>
      </c>
      <c r="N48" s="526">
        <v>0</v>
      </c>
      <c r="O48" s="544">
        <v>32</v>
      </c>
    </row>
    <row r="49" spans="1:15" s="267" customFormat="1" ht="20.100000000000001" customHeight="1" x14ac:dyDescent="0.25">
      <c r="A49" s="537">
        <v>31</v>
      </c>
      <c r="B49" s="528">
        <v>8</v>
      </c>
      <c r="C49" s="543" t="s">
        <v>303</v>
      </c>
      <c r="D49" s="528">
        <v>33</v>
      </c>
      <c r="E49" s="528">
        <v>26</v>
      </c>
      <c r="F49" s="528">
        <v>0</v>
      </c>
      <c r="G49" s="528">
        <v>0</v>
      </c>
      <c r="H49" s="528">
        <v>42</v>
      </c>
      <c r="I49" s="528">
        <v>44</v>
      </c>
      <c r="J49" s="528">
        <v>0</v>
      </c>
      <c r="K49" s="528">
        <v>42</v>
      </c>
      <c r="L49" s="528">
        <v>10</v>
      </c>
      <c r="M49" s="528">
        <v>7</v>
      </c>
      <c r="N49" s="526">
        <v>0</v>
      </c>
      <c r="O49" s="544">
        <v>42</v>
      </c>
    </row>
    <row r="50" spans="1:15" s="519" customFormat="1" ht="20.100000000000001" customHeight="1" x14ac:dyDescent="0.25">
      <c r="A50" s="538"/>
      <c r="B50" s="529" t="s">
        <v>184</v>
      </c>
      <c r="C50" s="545" t="s">
        <v>84</v>
      </c>
      <c r="D50" s="529">
        <f>D52+D53+D54+D55+D56</f>
        <v>132</v>
      </c>
      <c r="E50" s="529">
        <f t="shared" ref="E50:G50" si="12">E52+E53+E54+E55+E56</f>
        <v>104</v>
      </c>
      <c r="F50" s="529">
        <f t="shared" si="12"/>
        <v>0</v>
      </c>
      <c r="G50" s="529">
        <f t="shared" si="12"/>
        <v>0</v>
      </c>
      <c r="H50" s="529">
        <f>H51+H52+H53+H55+H54+H56</f>
        <v>117</v>
      </c>
      <c r="I50" s="529">
        <f t="shared" ref="I50:J50" si="13">I51+I52+I53+I55+I54+I56</f>
        <v>112</v>
      </c>
      <c r="J50" s="529">
        <f t="shared" si="13"/>
        <v>0</v>
      </c>
      <c r="K50" s="529">
        <f>K51+K52+K53+K54+K55+K56</f>
        <v>86</v>
      </c>
      <c r="L50" s="529">
        <f t="shared" ref="L50:M50" si="14">L51+L52+L53+L54+L55+L56</f>
        <v>18</v>
      </c>
      <c r="M50" s="529">
        <f t="shared" si="14"/>
        <v>1</v>
      </c>
      <c r="N50" s="524">
        <v>0</v>
      </c>
      <c r="O50" s="546">
        <v>86</v>
      </c>
    </row>
    <row r="51" spans="1:15" s="267" customFormat="1" ht="20.100000000000001" customHeight="1" x14ac:dyDescent="0.25">
      <c r="A51" s="538"/>
      <c r="B51" s="529" t="s">
        <v>422</v>
      </c>
      <c r="C51" s="545" t="s">
        <v>283</v>
      </c>
      <c r="D51" s="529"/>
      <c r="E51" s="529"/>
      <c r="F51" s="529"/>
      <c r="G51" s="529"/>
      <c r="H51" s="528"/>
      <c r="I51" s="528"/>
      <c r="J51" s="528"/>
      <c r="K51" s="528"/>
      <c r="L51" s="528"/>
      <c r="M51" s="528"/>
      <c r="N51" s="526"/>
      <c r="O51" s="544"/>
    </row>
    <row r="52" spans="1:15" s="267" customFormat="1" ht="20.100000000000001" customHeight="1" x14ac:dyDescent="0.25">
      <c r="A52" s="537">
        <v>32</v>
      </c>
      <c r="B52" s="528" t="s">
        <v>284</v>
      </c>
      <c r="C52" s="543" t="s">
        <v>91</v>
      </c>
      <c r="D52" s="528">
        <v>33</v>
      </c>
      <c r="E52" s="528">
        <v>26</v>
      </c>
      <c r="F52" s="528">
        <v>0</v>
      </c>
      <c r="G52" s="528">
        <v>0</v>
      </c>
      <c r="H52" s="528">
        <v>21</v>
      </c>
      <c r="I52" s="528">
        <v>18</v>
      </c>
      <c r="J52" s="528">
        <v>0</v>
      </c>
      <c r="K52" s="528">
        <v>14</v>
      </c>
      <c r="L52" s="528">
        <v>2</v>
      </c>
      <c r="M52" s="528">
        <v>0</v>
      </c>
      <c r="N52" s="526">
        <v>0</v>
      </c>
      <c r="O52" s="544">
        <v>14</v>
      </c>
    </row>
    <row r="53" spans="1:15" s="267" customFormat="1" ht="20.100000000000001" customHeight="1" x14ac:dyDescent="0.25">
      <c r="A53" s="537">
        <v>33</v>
      </c>
      <c r="B53" s="528" t="s">
        <v>285</v>
      </c>
      <c r="C53" s="543" t="s">
        <v>88</v>
      </c>
      <c r="D53" s="528">
        <v>33</v>
      </c>
      <c r="E53" s="528">
        <v>26</v>
      </c>
      <c r="F53" s="528">
        <v>0</v>
      </c>
      <c r="G53" s="528">
        <v>0</v>
      </c>
      <c r="H53" s="528">
        <v>21</v>
      </c>
      <c r="I53" s="528">
        <v>21</v>
      </c>
      <c r="J53" s="528">
        <v>0</v>
      </c>
      <c r="K53" s="528">
        <v>18</v>
      </c>
      <c r="L53" s="528">
        <v>5</v>
      </c>
      <c r="M53" s="528">
        <v>0</v>
      </c>
      <c r="N53" s="526">
        <v>0</v>
      </c>
      <c r="O53" s="544">
        <v>18</v>
      </c>
    </row>
    <row r="54" spans="1:15" s="267" customFormat="1" ht="20.100000000000001" customHeight="1" x14ac:dyDescent="0.25">
      <c r="A54" s="537"/>
      <c r="B54" s="529" t="s">
        <v>421</v>
      </c>
      <c r="C54" s="545" t="s">
        <v>251</v>
      </c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6"/>
      <c r="O54" s="544"/>
    </row>
    <row r="55" spans="1:15" s="267" customFormat="1" ht="20.100000000000001" customHeight="1" x14ac:dyDescent="0.25">
      <c r="A55" s="537">
        <v>34</v>
      </c>
      <c r="B55" s="528" t="s">
        <v>286</v>
      </c>
      <c r="C55" s="543" t="s">
        <v>308</v>
      </c>
      <c r="D55" s="528">
        <v>33</v>
      </c>
      <c r="E55" s="528">
        <v>26</v>
      </c>
      <c r="F55" s="528">
        <v>0</v>
      </c>
      <c r="G55" s="528">
        <v>0</v>
      </c>
      <c r="H55" s="528">
        <v>43</v>
      </c>
      <c r="I55" s="528">
        <v>41</v>
      </c>
      <c r="J55" s="528">
        <v>0</v>
      </c>
      <c r="K55" s="528">
        <v>33</v>
      </c>
      <c r="L55" s="528">
        <v>6</v>
      </c>
      <c r="M55" s="528">
        <v>0</v>
      </c>
      <c r="N55" s="526">
        <v>0</v>
      </c>
      <c r="O55" s="544">
        <v>33</v>
      </c>
    </row>
    <row r="56" spans="1:15" s="267" customFormat="1" ht="20.100000000000001" customHeight="1" x14ac:dyDescent="0.25">
      <c r="A56" s="537">
        <v>35</v>
      </c>
      <c r="B56" s="528" t="s">
        <v>287</v>
      </c>
      <c r="C56" s="543" t="s">
        <v>307</v>
      </c>
      <c r="D56" s="528">
        <v>33</v>
      </c>
      <c r="E56" s="528">
        <v>26</v>
      </c>
      <c r="F56" s="528">
        <v>0</v>
      </c>
      <c r="G56" s="528">
        <v>0</v>
      </c>
      <c r="H56" s="528">
        <v>32</v>
      </c>
      <c r="I56" s="528">
        <v>32</v>
      </c>
      <c r="J56" s="528">
        <v>0</v>
      </c>
      <c r="K56" s="528">
        <v>21</v>
      </c>
      <c r="L56" s="528">
        <v>5</v>
      </c>
      <c r="M56" s="528">
        <v>1</v>
      </c>
      <c r="N56" s="526">
        <v>0</v>
      </c>
      <c r="O56" s="544">
        <v>21</v>
      </c>
    </row>
    <row r="57" spans="1:15" s="519" customFormat="1" ht="20.100000000000001" customHeight="1" x14ac:dyDescent="0.25">
      <c r="A57" s="538"/>
      <c r="B57" s="529" t="s">
        <v>185</v>
      </c>
      <c r="C57" s="545" t="s">
        <v>96</v>
      </c>
      <c r="D57" s="529">
        <f>D58+D59+D60+D61+D62+D63+D64</f>
        <v>231</v>
      </c>
      <c r="E57" s="529">
        <f t="shared" ref="E57:G57" si="15">E58+E59+E60+E61+E62+E63+E64</f>
        <v>182</v>
      </c>
      <c r="F57" s="529">
        <f t="shared" si="15"/>
        <v>0</v>
      </c>
      <c r="G57" s="529">
        <f t="shared" si="15"/>
        <v>0</v>
      </c>
      <c r="H57" s="529">
        <f>H58+H59+H60+H61+H62+H63+H64</f>
        <v>194</v>
      </c>
      <c r="I57" s="529">
        <f t="shared" ref="I57:K57" si="16">I58+I59+I60+I61+I62+I63+I64</f>
        <v>174</v>
      </c>
      <c r="J57" s="529">
        <f t="shared" si="16"/>
        <v>0</v>
      </c>
      <c r="K57" s="529">
        <f t="shared" si="16"/>
        <v>167</v>
      </c>
      <c r="L57" s="529">
        <f>SUM(L58:L64)</f>
        <v>80</v>
      </c>
      <c r="M57" s="529">
        <f>SUM(M58:M64)</f>
        <v>32</v>
      </c>
      <c r="N57" s="524">
        <v>0</v>
      </c>
      <c r="O57" s="546">
        <v>167</v>
      </c>
    </row>
    <row r="58" spans="1:15" s="267" customFormat="1" ht="20.100000000000001" customHeight="1" x14ac:dyDescent="0.25">
      <c r="A58" s="537">
        <v>36</v>
      </c>
      <c r="B58" s="528">
        <v>1</v>
      </c>
      <c r="C58" s="543" t="s">
        <v>362</v>
      </c>
      <c r="D58" s="528">
        <v>33</v>
      </c>
      <c r="E58" s="528">
        <v>26</v>
      </c>
      <c r="F58" s="528">
        <v>0</v>
      </c>
      <c r="G58" s="528">
        <v>0</v>
      </c>
      <c r="H58" s="528">
        <v>32</v>
      </c>
      <c r="I58" s="528">
        <v>28</v>
      </c>
      <c r="J58" s="528">
        <v>0</v>
      </c>
      <c r="K58" s="528">
        <v>24</v>
      </c>
      <c r="L58" s="528">
        <v>11</v>
      </c>
      <c r="M58" s="528">
        <v>5</v>
      </c>
      <c r="N58" s="526">
        <v>0</v>
      </c>
      <c r="O58" s="544">
        <v>24</v>
      </c>
    </row>
    <row r="59" spans="1:15" s="267" customFormat="1" ht="20.100000000000001" customHeight="1" x14ac:dyDescent="0.25">
      <c r="A59" s="537">
        <v>37</v>
      </c>
      <c r="B59" s="528">
        <v>2</v>
      </c>
      <c r="C59" s="543" t="s">
        <v>363</v>
      </c>
      <c r="D59" s="528">
        <v>33</v>
      </c>
      <c r="E59" s="528">
        <v>26</v>
      </c>
      <c r="F59" s="528">
        <v>0</v>
      </c>
      <c r="G59" s="528">
        <v>0</v>
      </c>
      <c r="H59" s="528">
        <v>55</v>
      </c>
      <c r="I59" s="528">
        <v>48</v>
      </c>
      <c r="J59" s="528">
        <v>0</v>
      </c>
      <c r="K59" s="528">
        <v>48</v>
      </c>
      <c r="L59" s="528">
        <v>18</v>
      </c>
      <c r="M59" s="528">
        <v>1</v>
      </c>
      <c r="N59" s="526">
        <v>0</v>
      </c>
      <c r="O59" s="544">
        <v>48</v>
      </c>
    </row>
    <row r="60" spans="1:15" s="267" customFormat="1" ht="20.100000000000001" customHeight="1" x14ac:dyDescent="0.25">
      <c r="A60" s="537">
        <v>38</v>
      </c>
      <c r="B60" s="528">
        <v>3</v>
      </c>
      <c r="C60" s="543" t="s">
        <v>365</v>
      </c>
      <c r="D60" s="528">
        <v>33</v>
      </c>
      <c r="E60" s="528">
        <v>26</v>
      </c>
      <c r="F60" s="528">
        <v>0</v>
      </c>
      <c r="G60" s="528">
        <v>0</v>
      </c>
      <c r="H60" s="528">
        <v>20</v>
      </c>
      <c r="I60" s="528">
        <v>20</v>
      </c>
      <c r="J60" s="528">
        <v>0</v>
      </c>
      <c r="K60" s="528">
        <v>20</v>
      </c>
      <c r="L60" s="528">
        <v>10</v>
      </c>
      <c r="M60" s="528">
        <v>6</v>
      </c>
      <c r="N60" s="526">
        <v>0</v>
      </c>
      <c r="O60" s="544">
        <v>20</v>
      </c>
    </row>
    <row r="61" spans="1:15" s="267" customFormat="1" ht="20.100000000000001" customHeight="1" x14ac:dyDescent="0.25">
      <c r="A61" s="537">
        <v>39</v>
      </c>
      <c r="B61" s="528">
        <v>4</v>
      </c>
      <c r="C61" s="543" t="s">
        <v>367</v>
      </c>
      <c r="D61" s="528">
        <v>33</v>
      </c>
      <c r="E61" s="528">
        <v>26</v>
      </c>
      <c r="F61" s="528">
        <v>0</v>
      </c>
      <c r="G61" s="528">
        <v>0</v>
      </c>
      <c r="H61" s="528">
        <v>21</v>
      </c>
      <c r="I61" s="528">
        <v>19</v>
      </c>
      <c r="J61" s="528">
        <v>0</v>
      </c>
      <c r="K61" s="528">
        <v>19</v>
      </c>
      <c r="L61" s="528">
        <v>10</v>
      </c>
      <c r="M61" s="528">
        <v>4</v>
      </c>
      <c r="N61" s="526">
        <v>0</v>
      </c>
      <c r="O61" s="544">
        <v>19</v>
      </c>
    </row>
    <row r="62" spans="1:15" s="267" customFormat="1" ht="20.100000000000001" customHeight="1" x14ac:dyDescent="0.25">
      <c r="A62" s="537">
        <v>40</v>
      </c>
      <c r="B62" s="528">
        <v>5</v>
      </c>
      <c r="C62" s="543" t="s">
        <v>369</v>
      </c>
      <c r="D62" s="528">
        <v>33</v>
      </c>
      <c r="E62" s="528">
        <v>26</v>
      </c>
      <c r="F62" s="528">
        <v>0</v>
      </c>
      <c r="G62" s="528">
        <v>0</v>
      </c>
      <c r="H62" s="528">
        <v>22</v>
      </c>
      <c r="I62" s="528">
        <v>19</v>
      </c>
      <c r="J62" s="528">
        <v>0</v>
      </c>
      <c r="K62" s="528">
        <v>21</v>
      </c>
      <c r="L62" s="528">
        <v>10</v>
      </c>
      <c r="M62" s="528">
        <v>4</v>
      </c>
      <c r="N62" s="526">
        <v>0</v>
      </c>
      <c r="O62" s="544">
        <v>21</v>
      </c>
    </row>
    <row r="63" spans="1:15" s="267" customFormat="1" ht="20.100000000000001" customHeight="1" x14ac:dyDescent="0.25">
      <c r="A63" s="537">
        <v>41</v>
      </c>
      <c r="B63" s="528">
        <v>6</v>
      </c>
      <c r="C63" s="543" t="s">
        <v>371</v>
      </c>
      <c r="D63" s="528">
        <v>33</v>
      </c>
      <c r="E63" s="528">
        <v>26</v>
      </c>
      <c r="F63" s="528">
        <v>0</v>
      </c>
      <c r="G63" s="528">
        <v>0</v>
      </c>
      <c r="H63" s="528">
        <v>22</v>
      </c>
      <c r="I63" s="528">
        <v>20</v>
      </c>
      <c r="J63" s="528">
        <v>0</v>
      </c>
      <c r="K63" s="528">
        <v>18</v>
      </c>
      <c r="L63" s="528">
        <v>8</v>
      </c>
      <c r="M63" s="528">
        <v>4</v>
      </c>
      <c r="N63" s="526">
        <v>0</v>
      </c>
      <c r="O63" s="544">
        <v>18</v>
      </c>
    </row>
    <row r="64" spans="1:15" s="267" customFormat="1" ht="20.100000000000001" customHeight="1" x14ac:dyDescent="0.25">
      <c r="A64" s="537">
        <v>42</v>
      </c>
      <c r="B64" s="528">
        <v>7</v>
      </c>
      <c r="C64" s="543" t="s">
        <v>372</v>
      </c>
      <c r="D64" s="528">
        <v>33</v>
      </c>
      <c r="E64" s="528">
        <v>26</v>
      </c>
      <c r="F64" s="528">
        <v>0</v>
      </c>
      <c r="G64" s="528">
        <v>0</v>
      </c>
      <c r="H64" s="528">
        <v>22</v>
      </c>
      <c r="I64" s="528">
        <v>20</v>
      </c>
      <c r="J64" s="528">
        <v>0</v>
      </c>
      <c r="K64" s="528">
        <v>17</v>
      </c>
      <c r="L64" s="528">
        <v>13</v>
      </c>
      <c r="M64" s="528">
        <v>8</v>
      </c>
      <c r="N64" s="526">
        <v>0</v>
      </c>
      <c r="O64" s="544">
        <v>17</v>
      </c>
    </row>
    <row r="65" spans="1:15" s="519" customFormat="1" ht="20.100000000000001" customHeight="1" x14ac:dyDescent="0.25">
      <c r="A65" s="538"/>
      <c r="B65" s="529" t="s">
        <v>186</v>
      </c>
      <c r="C65" s="545" t="s">
        <v>116</v>
      </c>
      <c r="D65" s="529">
        <f>D66+D67+D68+D69+D70+D71+D72+D73</f>
        <v>264</v>
      </c>
      <c r="E65" s="529">
        <f t="shared" ref="E65:G65" si="17">E66+E67+E68+E69+E70+E71+E72+E73</f>
        <v>208</v>
      </c>
      <c r="F65" s="529">
        <f t="shared" si="17"/>
        <v>0</v>
      </c>
      <c r="G65" s="529">
        <f t="shared" si="17"/>
        <v>0</v>
      </c>
      <c r="H65" s="529">
        <f>H66+H67+H68+H69+H70+H71+H72+H73</f>
        <v>177</v>
      </c>
      <c r="I65" s="529">
        <f t="shared" ref="I65:K65" si="18">I66+I67+I68+I69+I70+I71+I72+I73</f>
        <v>213</v>
      </c>
      <c r="J65" s="529">
        <f t="shared" si="18"/>
        <v>0</v>
      </c>
      <c r="K65" s="529">
        <f t="shared" si="18"/>
        <v>158</v>
      </c>
      <c r="L65" s="529">
        <f>SUM(L67:L73)</f>
        <v>62</v>
      </c>
      <c r="M65" s="529">
        <f>SUM(M67:M73)</f>
        <v>27</v>
      </c>
      <c r="N65" s="524">
        <v>0</v>
      </c>
      <c r="O65" s="546">
        <v>158</v>
      </c>
    </row>
    <row r="66" spans="1:15" s="267" customFormat="1" ht="20.100000000000001" customHeight="1" x14ac:dyDescent="0.25">
      <c r="A66" s="537">
        <v>43</v>
      </c>
      <c r="B66" s="528">
        <v>1</v>
      </c>
      <c r="C66" s="543" t="s">
        <v>420</v>
      </c>
      <c r="D66" s="528">
        <v>33</v>
      </c>
      <c r="E66" s="528">
        <v>26</v>
      </c>
      <c r="F66" s="528">
        <v>0</v>
      </c>
      <c r="G66" s="528">
        <v>0</v>
      </c>
      <c r="H66" s="528">
        <v>10</v>
      </c>
      <c r="I66" s="528">
        <v>14</v>
      </c>
      <c r="J66" s="528">
        <v>0</v>
      </c>
      <c r="K66" s="528">
        <v>8</v>
      </c>
      <c r="L66" s="528">
        <v>0</v>
      </c>
      <c r="M66" s="528">
        <v>0</v>
      </c>
      <c r="N66" s="526">
        <v>0</v>
      </c>
      <c r="O66" s="544">
        <v>8</v>
      </c>
    </row>
    <row r="67" spans="1:15" s="267" customFormat="1" ht="20.100000000000001" customHeight="1" x14ac:dyDescent="0.25">
      <c r="A67" s="537">
        <v>44</v>
      </c>
      <c r="B67" s="528">
        <v>2</v>
      </c>
      <c r="C67" s="543" t="s">
        <v>309</v>
      </c>
      <c r="D67" s="528">
        <v>33</v>
      </c>
      <c r="E67" s="528">
        <v>26</v>
      </c>
      <c r="F67" s="528">
        <v>0</v>
      </c>
      <c r="G67" s="528">
        <v>0</v>
      </c>
      <c r="H67" s="528">
        <v>31</v>
      </c>
      <c r="I67" s="528">
        <v>38</v>
      </c>
      <c r="J67" s="528">
        <v>0</v>
      </c>
      <c r="K67" s="528">
        <v>30</v>
      </c>
      <c r="L67" s="528">
        <v>13</v>
      </c>
      <c r="M67" s="528">
        <v>9</v>
      </c>
      <c r="N67" s="526">
        <v>0</v>
      </c>
      <c r="O67" s="544">
        <v>30</v>
      </c>
    </row>
    <row r="68" spans="1:15" s="267" customFormat="1" ht="20.100000000000001" customHeight="1" x14ac:dyDescent="0.25">
      <c r="A68" s="537">
        <v>45</v>
      </c>
      <c r="B68" s="528">
        <v>3</v>
      </c>
      <c r="C68" s="543" t="s">
        <v>354</v>
      </c>
      <c r="D68" s="528">
        <v>33</v>
      </c>
      <c r="E68" s="528">
        <v>26</v>
      </c>
      <c r="F68" s="528">
        <v>0</v>
      </c>
      <c r="G68" s="528">
        <v>0</v>
      </c>
      <c r="H68" s="528">
        <v>29</v>
      </c>
      <c r="I68" s="528">
        <v>45</v>
      </c>
      <c r="J68" s="528">
        <v>0</v>
      </c>
      <c r="K68" s="528">
        <v>33</v>
      </c>
      <c r="L68" s="528">
        <v>11</v>
      </c>
      <c r="M68" s="528">
        <v>6</v>
      </c>
      <c r="N68" s="526">
        <v>0</v>
      </c>
      <c r="O68" s="544">
        <v>33</v>
      </c>
    </row>
    <row r="69" spans="1:15" s="267" customFormat="1" ht="20.100000000000001" customHeight="1" x14ac:dyDescent="0.25">
      <c r="A69" s="537">
        <v>46</v>
      </c>
      <c r="B69" s="528">
        <v>4</v>
      </c>
      <c r="C69" s="543" t="s">
        <v>316</v>
      </c>
      <c r="D69" s="528">
        <v>33</v>
      </c>
      <c r="E69" s="528">
        <v>26</v>
      </c>
      <c r="F69" s="528">
        <v>0</v>
      </c>
      <c r="G69" s="528">
        <v>0</v>
      </c>
      <c r="H69" s="528">
        <v>22</v>
      </c>
      <c r="I69" s="528">
        <v>29</v>
      </c>
      <c r="J69" s="528">
        <v>0</v>
      </c>
      <c r="K69" s="528">
        <v>19</v>
      </c>
      <c r="L69" s="528">
        <v>5</v>
      </c>
      <c r="M69" s="528">
        <v>0</v>
      </c>
      <c r="N69" s="526">
        <v>0</v>
      </c>
      <c r="O69" s="544">
        <v>19</v>
      </c>
    </row>
    <row r="70" spans="1:15" s="267" customFormat="1" ht="20.100000000000001" customHeight="1" x14ac:dyDescent="0.25">
      <c r="A70" s="537">
        <v>47</v>
      </c>
      <c r="B70" s="528">
        <v>5</v>
      </c>
      <c r="C70" s="543" t="s">
        <v>314</v>
      </c>
      <c r="D70" s="528">
        <v>33</v>
      </c>
      <c r="E70" s="528">
        <v>26</v>
      </c>
      <c r="F70" s="528">
        <v>0</v>
      </c>
      <c r="G70" s="528">
        <v>0</v>
      </c>
      <c r="H70" s="528">
        <v>22</v>
      </c>
      <c r="I70" s="528">
        <v>24</v>
      </c>
      <c r="J70" s="528">
        <v>0</v>
      </c>
      <c r="K70" s="528">
        <v>17</v>
      </c>
      <c r="L70" s="528">
        <v>9</v>
      </c>
      <c r="M70" s="528">
        <v>1</v>
      </c>
      <c r="N70" s="526">
        <v>0</v>
      </c>
      <c r="O70" s="544">
        <v>17</v>
      </c>
    </row>
    <row r="71" spans="1:15" s="267" customFormat="1" ht="20.100000000000001" customHeight="1" x14ac:dyDescent="0.25">
      <c r="A71" s="537">
        <v>48</v>
      </c>
      <c r="B71" s="528">
        <v>6</v>
      </c>
      <c r="C71" s="543" t="s">
        <v>315</v>
      </c>
      <c r="D71" s="528">
        <v>33</v>
      </c>
      <c r="E71" s="528">
        <v>26</v>
      </c>
      <c r="F71" s="528">
        <v>0</v>
      </c>
      <c r="G71" s="528">
        <v>0</v>
      </c>
      <c r="H71" s="528">
        <v>21</v>
      </c>
      <c r="I71" s="528">
        <v>19</v>
      </c>
      <c r="J71" s="528">
        <v>0</v>
      </c>
      <c r="K71" s="528">
        <v>19</v>
      </c>
      <c r="L71" s="528">
        <v>8</v>
      </c>
      <c r="M71" s="528">
        <v>4</v>
      </c>
      <c r="N71" s="526">
        <v>0</v>
      </c>
      <c r="O71" s="544">
        <v>19</v>
      </c>
    </row>
    <row r="72" spans="1:15" s="267" customFormat="1" ht="20.100000000000001" customHeight="1" x14ac:dyDescent="0.25">
      <c r="A72" s="537">
        <v>49</v>
      </c>
      <c r="B72" s="528">
        <v>7</v>
      </c>
      <c r="C72" s="543" t="s">
        <v>311</v>
      </c>
      <c r="D72" s="528">
        <v>33</v>
      </c>
      <c r="E72" s="528">
        <v>26</v>
      </c>
      <c r="F72" s="528">
        <v>0</v>
      </c>
      <c r="G72" s="528">
        <v>0</v>
      </c>
      <c r="H72" s="528">
        <v>20</v>
      </c>
      <c r="I72" s="528">
        <v>25</v>
      </c>
      <c r="J72" s="528">
        <v>0</v>
      </c>
      <c r="K72" s="528">
        <v>15</v>
      </c>
      <c r="L72" s="528">
        <v>8</v>
      </c>
      <c r="M72" s="528">
        <v>1</v>
      </c>
      <c r="N72" s="526">
        <v>0</v>
      </c>
      <c r="O72" s="544">
        <v>15</v>
      </c>
    </row>
    <row r="73" spans="1:15" s="267" customFormat="1" ht="20.100000000000001" customHeight="1" x14ac:dyDescent="0.25">
      <c r="A73" s="537">
        <v>50</v>
      </c>
      <c r="B73" s="528">
        <v>8</v>
      </c>
      <c r="C73" s="543" t="s">
        <v>310</v>
      </c>
      <c r="D73" s="528">
        <v>33</v>
      </c>
      <c r="E73" s="528">
        <v>26</v>
      </c>
      <c r="F73" s="528">
        <v>0</v>
      </c>
      <c r="G73" s="528">
        <v>0</v>
      </c>
      <c r="H73" s="528">
        <v>22</v>
      </c>
      <c r="I73" s="528">
        <v>19</v>
      </c>
      <c r="J73" s="528">
        <v>0</v>
      </c>
      <c r="K73" s="528">
        <v>17</v>
      </c>
      <c r="L73" s="528">
        <v>8</v>
      </c>
      <c r="M73" s="528">
        <v>6</v>
      </c>
      <c r="N73" s="526">
        <v>0</v>
      </c>
      <c r="O73" s="544">
        <v>17</v>
      </c>
    </row>
    <row r="74" spans="1:15" s="519" customFormat="1" ht="20.100000000000001" customHeight="1" x14ac:dyDescent="0.25">
      <c r="A74" s="538"/>
      <c r="B74" s="529" t="s">
        <v>187</v>
      </c>
      <c r="C74" s="545" t="s">
        <v>132</v>
      </c>
      <c r="D74" s="529">
        <f>D75+D76+D77+D78</f>
        <v>132</v>
      </c>
      <c r="E74" s="529">
        <f t="shared" ref="E74:G74" si="19">E75+E76+E77+E78</f>
        <v>104</v>
      </c>
      <c r="F74" s="529">
        <f t="shared" si="19"/>
        <v>0</v>
      </c>
      <c r="G74" s="529">
        <f t="shared" si="19"/>
        <v>0</v>
      </c>
      <c r="H74" s="529">
        <f>H75+H76+H77+H78</f>
        <v>179</v>
      </c>
      <c r="I74" s="529">
        <f t="shared" ref="I74:M74" si="20">I75+I76+I77+I78</f>
        <v>178</v>
      </c>
      <c r="J74" s="529">
        <f t="shared" si="20"/>
        <v>0</v>
      </c>
      <c r="K74" s="529">
        <f t="shared" si="20"/>
        <v>121</v>
      </c>
      <c r="L74" s="529">
        <f t="shared" si="20"/>
        <v>39</v>
      </c>
      <c r="M74" s="529">
        <f t="shared" si="20"/>
        <v>24</v>
      </c>
      <c r="N74" s="524">
        <v>0</v>
      </c>
      <c r="O74" s="546">
        <v>121</v>
      </c>
    </row>
    <row r="75" spans="1:15" s="267" customFormat="1" ht="20.100000000000001" customHeight="1" x14ac:dyDescent="0.25">
      <c r="A75" s="537">
        <v>51</v>
      </c>
      <c r="B75" s="528" t="s">
        <v>174</v>
      </c>
      <c r="C75" s="543" t="s">
        <v>382</v>
      </c>
      <c r="D75" s="528">
        <v>33</v>
      </c>
      <c r="E75" s="528">
        <v>26</v>
      </c>
      <c r="F75" s="528">
        <v>0</v>
      </c>
      <c r="G75" s="528">
        <v>0</v>
      </c>
      <c r="H75" s="528">
        <v>40</v>
      </c>
      <c r="I75" s="528">
        <v>39</v>
      </c>
      <c r="J75" s="528">
        <v>0</v>
      </c>
      <c r="K75" s="528">
        <v>29</v>
      </c>
      <c r="L75" s="528">
        <v>13</v>
      </c>
      <c r="M75" s="528">
        <v>5</v>
      </c>
      <c r="N75" s="526">
        <v>0</v>
      </c>
      <c r="O75" s="544">
        <v>29</v>
      </c>
    </row>
    <row r="76" spans="1:15" s="267" customFormat="1" ht="20.100000000000001" customHeight="1" x14ac:dyDescent="0.25">
      <c r="A76" s="537">
        <v>52</v>
      </c>
      <c r="B76" s="528">
        <v>2</v>
      </c>
      <c r="C76" s="543" t="s">
        <v>383</v>
      </c>
      <c r="D76" s="528">
        <v>33</v>
      </c>
      <c r="E76" s="528">
        <v>26</v>
      </c>
      <c r="F76" s="528">
        <v>0</v>
      </c>
      <c r="G76" s="528">
        <v>0</v>
      </c>
      <c r="H76" s="528">
        <v>43</v>
      </c>
      <c r="I76" s="528">
        <v>48</v>
      </c>
      <c r="J76" s="528">
        <v>0</v>
      </c>
      <c r="K76" s="528">
        <v>27</v>
      </c>
      <c r="L76" s="528">
        <v>10</v>
      </c>
      <c r="M76" s="528">
        <v>9</v>
      </c>
      <c r="N76" s="526">
        <v>0</v>
      </c>
      <c r="O76" s="544">
        <v>27</v>
      </c>
    </row>
    <row r="77" spans="1:15" s="267" customFormat="1" ht="20.100000000000001" customHeight="1" x14ac:dyDescent="0.25">
      <c r="A77" s="537">
        <v>53</v>
      </c>
      <c r="B77" s="528" t="s">
        <v>175</v>
      </c>
      <c r="C77" s="543" t="s">
        <v>384</v>
      </c>
      <c r="D77" s="528">
        <v>33</v>
      </c>
      <c r="E77" s="528">
        <v>26</v>
      </c>
      <c r="F77" s="528">
        <v>0</v>
      </c>
      <c r="G77" s="528">
        <v>0</v>
      </c>
      <c r="H77" s="528">
        <v>42</v>
      </c>
      <c r="I77" s="528">
        <v>43</v>
      </c>
      <c r="J77" s="528">
        <v>0</v>
      </c>
      <c r="K77" s="528">
        <v>27</v>
      </c>
      <c r="L77" s="528">
        <v>8</v>
      </c>
      <c r="M77" s="528">
        <v>6</v>
      </c>
      <c r="N77" s="526">
        <v>0</v>
      </c>
      <c r="O77" s="544">
        <v>27</v>
      </c>
    </row>
    <row r="78" spans="1:15" s="267" customFormat="1" ht="20.100000000000001" customHeight="1" x14ac:dyDescent="0.25">
      <c r="A78" s="537">
        <v>54</v>
      </c>
      <c r="B78" s="528">
        <v>3</v>
      </c>
      <c r="C78" s="543" t="s">
        <v>386</v>
      </c>
      <c r="D78" s="528">
        <v>33</v>
      </c>
      <c r="E78" s="528">
        <v>26</v>
      </c>
      <c r="F78" s="528">
        <v>0</v>
      </c>
      <c r="G78" s="528">
        <v>0</v>
      </c>
      <c r="H78" s="528">
        <v>54</v>
      </c>
      <c r="I78" s="528">
        <v>48</v>
      </c>
      <c r="J78" s="528">
        <v>0</v>
      </c>
      <c r="K78" s="528">
        <v>38</v>
      </c>
      <c r="L78" s="528">
        <v>8</v>
      </c>
      <c r="M78" s="528">
        <v>4</v>
      </c>
      <c r="N78" s="526">
        <v>0</v>
      </c>
      <c r="O78" s="544">
        <v>38</v>
      </c>
    </row>
    <row r="79" spans="1:15" s="519" customFormat="1" ht="20.100000000000001" customHeight="1" x14ac:dyDescent="0.25">
      <c r="A79" s="538"/>
      <c r="B79" s="529" t="s">
        <v>188</v>
      </c>
      <c r="C79" s="545" t="s">
        <v>151</v>
      </c>
      <c r="D79" s="529">
        <f>D80+D81+D82+D83</f>
        <v>132</v>
      </c>
      <c r="E79" s="529">
        <f t="shared" ref="E79:M79" si="21">E80+E81+E82+E83</f>
        <v>104</v>
      </c>
      <c r="F79" s="529">
        <f t="shared" si="21"/>
        <v>0</v>
      </c>
      <c r="G79" s="529">
        <f t="shared" si="21"/>
        <v>0</v>
      </c>
      <c r="H79" s="529">
        <f t="shared" si="21"/>
        <v>214</v>
      </c>
      <c r="I79" s="529">
        <f t="shared" si="21"/>
        <v>236</v>
      </c>
      <c r="J79" s="529">
        <f t="shared" si="21"/>
        <v>0</v>
      </c>
      <c r="K79" s="529">
        <f t="shared" si="21"/>
        <v>158</v>
      </c>
      <c r="L79" s="529">
        <f t="shared" si="21"/>
        <v>76</v>
      </c>
      <c r="M79" s="529">
        <f t="shared" si="21"/>
        <v>54</v>
      </c>
      <c r="N79" s="524">
        <v>0</v>
      </c>
      <c r="O79" s="546">
        <f t="shared" ref="O79" si="22">O80+O81+O82+O83</f>
        <v>158</v>
      </c>
    </row>
    <row r="80" spans="1:15" s="267" customFormat="1" ht="20.100000000000001" customHeight="1" x14ac:dyDescent="0.25">
      <c r="A80" s="537">
        <v>55</v>
      </c>
      <c r="B80" s="528" t="s">
        <v>174</v>
      </c>
      <c r="C80" s="543" t="s">
        <v>376</v>
      </c>
      <c r="D80" s="528">
        <v>33</v>
      </c>
      <c r="E80" s="528">
        <v>26</v>
      </c>
      <c r="F80" s="528">
        <v>0</v>
      </c>
      <c r="G80" s="528">
        <v>0</v>
      </c>
      <c r="H80" s="528">
        <v>54</v>
      </c>
      <c r="I80" s="528">
        <v>57</v>
      </c>
      <c r="J80" s="528">
        <v>0</v>
      </c>
      <c r="K80" s="528">
        <v>38</v>
      </c>
      <c r="L80" s="528">
        <v>18</v>
      </c>
      <c r="M80" s="528">
        <v>9</v>
      </c>
      <c r="N80" s="526">
        <v>0</v>
      </c>
      <c r="O80" s="544">
        <v>38</v>
      </c>
    </row>
    <row r="81" spans="1:29" s="267" customFormat="1" ht="20.100000000000001" customHeight="1" x14ac:dyDescent="0.25">
      <c r="A81" s="537">
        <v>56</v>
      </c>
      <c r="B81" s="528" t="s">
        <v>175</v>
      </c>
      <c r="C81" s="543" t="s">
        <v>419</v>
      </c>
      <c r="D81" s="528">
        <v>33</v>
      </c>
      <c r="E81" s="528">
        <v>26</v>
      </c>
      <c r="F81" s="528">
        <v>0</v>
      </c>
      <c r="G81" s="528">
        <v>0</v>
      </c>
      <c r="H81" s="528">
        <v>55</v>
      </c>
      <c r="I81" s="528">
        <v>58</v>
      </c>
      <c r="J81" s="528">
        <v>0</v>
      </c>
      <c r="K81" s="528">
        <v>36</v>
      </c>
      <c r="L81" s="528">
        <v>18</v>
      </c>
      <c r="M81" s="528">
        <v>10</v>
      </c>
      <c r="N81" s="526">
        <v>0</v>
      </c>
      <c r="O81" s="544">
        <v>36</v>
      </c>
    </row>
    <row r="82" spans="1:29" s="267" customFormat="1" ht="20.100000000000001" customHeight="1" x14ac:dyDescent="0.25">
      <c r="A82" s="537">
        <v>57</v>
      </c>
      <c r="B82" s="528" t="s">
        <v>176</v>
      </c>
      <c r="C82" s="543" t="s">
        <v>378</v>
      </c>
      <c r="D82" s="528">
        <v>33</v>
      </c>
      <c r="E82" s="528">
        <v>26</v>
      </c>
      <c r="F82" s="528">
        <v>0</v>
      </c>
      <c r="G82" s="528">
        <v>0</v>
      </c>
      <c r="H82" s="528">
        <v>56</v>
      </c>
      <c r="I82" s="528">
        <v>69</v>
      </c>
      <c r="J82" s="528">
        <v>0</v>
      </c>
      <c r="K82" s="528">
        <v>44</v>
      </c>
      <c r="L82" s="528">
        <v>22</v>
      </c>
      <c r="M82" s="528">
        <v>18</v>
      </c>
      <c r="N82" s="526">
        <v>0</v>
      </c>
      <c r="O82" s="544">
        <v>44</v>
      </c>
    </row>
    <row r="83" spans="1:29" s="267" customFormat="1" ht="20.100000000000001" customHeight="1" x14ac:dyDescent="0.25">
      <c r="A83" s="537">
        <v>58</v>
      </c>
      <c r="B83" s="528" t="s">
        <v>177</v>
      </c>
      <c r="C83" s="543" t="s">
        <v>379</v>
      </c>
      <c r="D83" s="528">
        <v>33</v>
      </c>
      <c r="E83" s="528">
        <v>26</v>
      </c>
      <c r="F83" s="528">
        <v>0</v>
      </c>
      <c r="G83" s="528">
        <v>0</v>
      </c>
      <c r="H83" s="528">
        <v>49</v>
      </c>
      <c r="I83" s="528">
        <v>52</v>
      </c>
      <c r="J83" s="528">
        <v>0</v>
      </c>
      <c r="K83" s="528">
        <v>40</v>
      </c>
      <c r="L83" s="528">
        <v>18</v>
      </c>
      <c r="M83" s="528">
        <v>17</v>
      </c>
      <c r="N83" s="526">
        <v>0</v>
      </c>
      <c r="O83" s="544">
        <v>40</v>
      </c>
    </row>
    <row r="84" spans="1:29" s="267" customFormat="1" ht="53.25" customHeight="1" x14ac:dyDescent="0.25">
      <c r="A84" s="548"/>
      <c r="B84" s="520" t="s">
        <v>253</v>
      </c>
      <c r="C84" s="520" t="s">
        <v>533</v>
      </c>
      <c r="D84" s="520"/>
      <c r="E84" s="520"/>
      <c r="F84" s="520"/>
      <c r="G84" s="520"/>
      <c r="H84" s="523">
        <f>SUM(H85:H94)</f>
        <v>143</v>
      </c>
      <c r="I84" s="558">
        <f>SUM(I85:I94)</f>
        <v>1295</v>
      </c>
      <c r="J84" s="558">
        <f>SUM(J85:J94)</f>
        <v>27316</v>
      </c>
      <c r="K84" s="523">
        <f t="shared" ref="K84:O84" si="23">SUM(K85:K94)</f>
        <v>0</v>
      </c>
      <c r="L84" s="523">
        <f t="shared" si="23"/>
        <v>20</v>
      </c>
      <c r="M84" s="523">
        <f t="shared" si="23"/>
        <v>62</v>
      </c>
      <c r="N84" s="523">
        <f t="shared" si="23"/>
        <v>0</v>
      </c>
      <c r="O84" s="563">
        <f t="shared" si="23"/>
        <v>0</v>
      </c>
      <c r="P84" s="267" t="s">
        <v>256</v>
      </c>
      <c r="Q84" s="267" t="s">
        <v>257</v>
      </c>
      <c r="R84" s="267" t="s">
        <v>522</v>
      </c>
      <c r="S84" s="267" t="s">
        <v>523</v>
      </c>
      <c r="T84" s="267" t="s">
        <v>198</v>
      </c>
      <c r="U84" s="267" t="s">
        <v>524</v>
      </c>
      <c r="V84" s="267" t="s">
        <v>525</v>
      </c>
      <c r="W84" s="267" t="s">
        <v>526</v>
      </c>
      <c r="X84" s="267" t="s">
        <v>528</v>
      </c>
      <c r="Y84" s="557" t="s">
        <v>529</v>
      </c>
      <c r="Z84" s="557" t="s">
        <v>530</v>
      </c>
      <c r="AA84" s="267" t="s">
        <v>527</v>
      </c>
      <c r="AB84" s="267" t="s">
        <v>531</v>
      </c>
      <c r="AC84" s="267" t="s">
        <v>532</v>
      </c>
    </row>
    <row r="85" spans="1:29" s="267" customFormat="1" ht="57" customHeight="1" x14ac:dyDescent="0.25">
      <c r="A85" s="549"/>
      <c r="B85" s="529">
        <v>1</v>
      </c>
      <c r="C85" s="545" t="s">
        <v>116</v>
      </c>
      <c r="D85" s="550" t="s">
        <v>336</v>
      </c>
      <c r="E85" s="550" t="s">
        <v>336</v>
      </c>
      <c r="F85" s="550"/>
      <c r="G85" s="550" t="s">
        <v>336</v>
      </c>
      <c r="H85" s="522">
        <v>14</v>
      </c>
      <c r="I85" s="559">
        <v>120</v>
      </c>
      <c r="J85" s="559">
        <v>1956</v>
      </c>
      <c r="K85" s="550" t="s">
        <v>336</v>
      </c>
      <c r="L85" s="522">
        <v>10</v>
      </c>
      <c r="M85" s="522">
        <v>7</v>
      </c>
      <c r="N85" s="521">
        <v>0</v>
      </c>
      <c r="O85" s="551" t="s">
        <v>336</v>
      </c>
      <c r="P85" s="267">
        <f>AA85+AB85</f>
        <v>134</v>
      </c>
      <c r="Q85" s="267">
        <f>R85+S85+T85+U85+V85+W85+X85+Y85+Z85+AC85</f>
        <v>1956</v>
      </c>
      <c r="R85" s="267">
        <v>501</v>
      </c>
      <c r="S85" s="267">
        <v>607</v>
      </c>
      <c r="T85" s="267">
        <v>587</v>
      </c>
      <c r="U85" s="267">
        <v>37</v>
      </c>
      <c r="V85" s="267">
        <v>128</v>
      </c>
      <c r="W85" s="267">
        <v>21</v>
      </c>
      <c r="X85" s="267">
        <v>38</v>
      </c>
      <c r="Y85" s="267">
        <v>30</v>
      </c>
      <c r="Z85" s="267">
        <v>3</v>
      </c>
      <c r="AA85" s="267">
        <v>90</v>
      </c>
      <c r="AB85" s="267">
        <v>44</v>
      </c>
      <c r="AC85" s="267">
        <v>4</v>
      </c>
    </row>
    <row r="86" spans="1:29" s="267" customFormat="1" ht="24" customHeight="1" x14ac:dyDescent="0.25">
      <c r="A86" s="549"/>
      <c r="B86" s="529">
        <v>2</v>
      </c>
      <c r="C86" s="545" t="s">
        <v>96</v>
      </c>
      <c r="D86" s="550" t="s">
        <v>336</v>
      </c>
      <c r="E86" s="550" t="s">
        <v>336</v>
      </c>
      <c r="F86" s="550"/>
      <c r="G86" s="550" t="s">
        <v>336</v>
      </c>
      <c r="H86" s="522">
        <v>12</v>
      </c>
      <c r="I86" s="559">
        <v>85</v>
      </c>
      <c r="J86" s="559">
        <v>2158</v>
      </c>
      <c r="K86" s="550" t="s">
        <v>336</v>
      </c>
      <c r="L86" s="522">
        <v>0</v>
      </c>
      <c r="M86" s="522">
        <v>2</v>
      </c>
      <c r="N86" s="521">
        <v>0</v>
      </c>
      <c r="O86" s="551" t="s">
        <v>336</v>
      </c>
      <c r="P86" s="267">
        <f t="shared" ref="P86:P94" si="24">AA86+AB86</f>
        <v>97</v>
      </c>
      <c r="Q86" s="267">
        <f t="shared" ref="Q86:Q94" si="25">R86+S86+T86+U86+V86+W86+X86+Y86+Z86+AC86</f>
        <v>2158</v>
      </c>
      <c r="R86" s="267">
        <v>508</v>
      </c>
      <c r="S86" s="267">
        <v>737</v>
      </c>
      <c r="T86" s="267">
        <v>608</v>
      </c>
      <c r="U86" s="556">
        <v>45</v>
      </c>
      <c r="V86" s="267">
        <v>194</v>
      </c>
      <c r="W86" s="267">
        <v>29</v>
      </c>
      <c r="X86" s="267">
        <v>15</v>
      </c>
      <c r="Y86" s="267">
        <v>16</v>
      </c>
      <c r="Z86" s="267">
        <v>3</v>
      </c>
      <c r="AA86" s="267">
        <v>62</v>
      </c>
      <c r="AB86" s="267">
        <v>35</v>
      </c>
      <c r="AC86" s="267">
        <v>3</v>
      </c>
    </row>
    <row r="87" spans="1:29" s="267" customFormat="1" ht="24" customHeight="1" x14ac:dyDescent="0.25">
      <c r="A87" s="549"/>
      <c r="B87" s="529">
        <v>3</v>
      </c>
      <c r="C87" s="545" t="s">
        <v>84</v>
      </c>
      <c r="D87" s="550" t="s">
        <v>336</v>
      </c>
      <c r="E87" s="550" t="s">
        <v>336</v>
      </c>
      <c r="F87" s="550"/>
      <c r="G87" s="550" t="s">
        <v>336</v>
      </c>
      <c r="H87" s="522">
        <v>12</v>
      </c>
      <c r="I87" s="559">
        <v>85</v>
      </c>
      <c r="J87" s="559">
        <v>1625</v>
      </c>
      <c r="K87" s="550" t="s">
        <v>336</v>
      </c>
      <c r="L87" s="522">
        <v>1</v>
      </c>
      <c r="M87" s="522">
        <v>1</v>
      </c>
      <c r="N87" s="521">
        <v>0</v>
      </c>
      <c r="O87" s="551" t="s">
        <v>336</v>
      </c>
      <c r="P87" s="267">
        <f t="shared" si="24"/>
        <v>97</v>
      </c>
      <c r="Q87" s="267">
        <f t="shared" si="25"/>
        <v>1625</v>
      </c>
      <c r="R87" s="267">
        <v>460</v>
      </c>
      <c r="S87" s="267">
        <v>646</v>
      </c>
      <c r="T87" s="267">
        <v>478</v>
      </c>
      <c r="U87" s="556"/>
      <c r="V87" s="267">
        <v>0</v>
      </c>
      <c r="W87" s="267">
        <v>0</v>
      </c>
      <c r="X87" s="267">
        <v>18</v>
      </c>
      <c r="Y87" s="267">
        <v>17</v>
      </c>
      <c r="Z87" s="267">
        <v>3</v>
      </c>
      <c r="AA87" s="267">
        <v>62</v>
      </c>
      <c r="AB87" s="267">
        <v>35</v>
      </c>
      <c r="AC87" s="267">
        <v>3</v>
      </c>
    </row>
    <row r="88" spans="1:29" s="267" customFormat="1" ht="24" customHeight="1" x14ac:dyDescent="0.25">
      <c r="A88" s="549"/>
      <c r="B88" s="529">
        <v>4</v>
      </c>
      <c r="C88" s="545" t="s">
        <v>59</v>
      </c>
      <c r="D88" s="550" t="s">
        <v>336</v>
      </c>
      <c r="E88" s="550" t="s">
        <v>336</v>
      </c>
      <c r="F88" s="550"/>
      <c r="G88" s="550" t="s">
        <v>336</v>
      </c>
      <c r="H88" s="522">
        <v>14</v>
      </c>
      <c r="I88" s="559">
        <v>130</v>
      </c>
      <c r="J88" s="559">
        <v>3338</v>
      </c>
      <c r="K88" s="550" t="s">
        <v>336</v>
      </c>
      <c r="L88" s="522">
        <v>2</v>
      </c>
      <c r="M88" s="522">
        <v>9</v>
      </c>
      <c r="N88" s="521">
        <v>0</v>
      </c>
      <c r="O88" s="551" t="s">
        <v>336</v>
      </c>
      <c r="P88" s="267">
        <f t="shared" si="24"/>
        <v>144</v>
      </c>
      <c r="Q88" s="267">
        <f t="shared" si="25"/>
        <v>3338</v>
      </c>
      <c r="R88" s="267">
        <v>956</v>
      </c>
      <c r="S88" s="267">
        <v>1137</v>
      </c>
      <c r="T88" s="267">
        <v>933</v>
      </c>
      <c r="U88" s="556">
        <v>44</v>
      </c>
      <c r="V88" s="267">
        <v>180</v>
      </c>
      <c r="W88" s="267">
        <v>24</v>
      </c>
      <c r="X88" s="267">
        <v>33</v>
      </c>
      <c r="Y88" s="267">
        <v>24</v>
      </c>
      <c r="Z88" s="267">
        <v>3</v>
      </c>
      <c r="AA88" s="267">
        <v>95</v>
      </c>
      <c r="AB88" s="267">
        <v>49</v>
      </c>
      <c r="AC88" s="267">
        <v>4</v>
      </c>
    </row>
    <row r="89" spans="1:29" s="267" customFormat="1" ht="24" customHeight="1" x14ac:dyDescent="0.25">
      <c r="A89" s="549"/>
      <c r="B89" s="529">
        <v>5</v>
      </c>
      <c r="C89" s="545" t="s">
        <v>39</v>
      </c>
      <c r="D89" s="550" t="s">
        <v>336</v>
      </c>
      <c r="E89" s="550" t="s">
        <v>336</v>
      </c>
      <c r="F89" s="550"/>
      <c r="G89" s="550" t="s">
        <v>336</v>
      </c>
      <c r="H89" s="522">
        <v>14</v>
      </c>
      <c r="I89" s="559">
        <v>127</v>
      </c>
      <c r="J89" s="559">
        <v>2989</v>
      </c>
      <c r="K89" s="550" t="s">
        <v>336</v>
      </c>
      <c r="L89" s="522">
        <v>1</v>
      </c>
      <c r="M89" s="522">
        <v>5</v>
      </c>
      <c r="N89" s="521">
        <v>0</v>
      </c>
      <c r="O89" s="551" t="s">
        <v>336</v>
      </c>
      <c r="P89" s="267">
        <f t="shared" si="24"/>
        <v>141</v>
      </c>
      <c r="Q89" s="267">
        <f t="shared" si="25"/>
        <v>2989</v>
      </c>
      <c r="R89" s="267">
        <v>859</v>
      </c>
      <c r="S89" s="267">
        <v>1022</v>
      </c>
      <c r="T89" s="267">
        <v>813</v>
      </c>
      <c r="U89" s="556">
        <v>46</v>
      </c>
      <c r="V89" s="267">
        <v>165</v>
      </c>
      <c r="W89" s="267">
        <v>19</v>
      </c>
      <c r="X89" s="267">
        <v>40</v>
      </c>
      <c r="Y89" s="267">
        <v>18</v>
      </c>
      <c r="Z89" s="267">
        <v>3</v>
      </c>
      <c r="AA89" s="267">
        <v>95</v>
      </c>
      <c r="AB89" s="267">
        <v>46</v>
      </c>
      <c r="AC89" s="267">
        <v>4</v>
      </c>
    </row>
    <row r="90" spans="1:29" s="267" customFormat="1" ht="24" customHeight="1" x14ac:dyDescent="0.25">
      <c r="A90" s="549"/>
      <c r="B90" s="529">
        <v>6</v>
      </c>
      <c r="C90" s="545" t="s">
        <v>1</v>
      </c>
      <c r="D90" s="550" t="s">
        <v>336</v>
      </c>
      <c r="E90" s="550" t="s">
        <v>336</v>
      </c>
      <c r="F90" s="550"/>
      <c r="G90" s="550" t="s">
        <v>336</v>
      </c>
      <c r="H90" s="522">
        <v>14</v>
      </c>
      <c r="I90" s="559">
        <v>121</v>
      </c>
      <c r="J90" s="559">
        <v>1884</v>
      </c>
      <c r="K90" s="550" t="s">
        <v>336</v>
      </c>
      <c r="L90" s="522">
        <v>1</v>
      </c>
      <c r="M90" s="522">
        <v>8</v>
      </c>
      <c r="N90" s="521">
        <v>0</v>
      </c>
      <c r="O90" s="551" t="s">
        <v>336</v>
      </c>
      <c r="P90" s="267">
        <f t="shared" si="24"/>
        <v>135</v>
      </c>
      <c r="Q90" s="267">
        <f t="shared" si="25"/>
        <v>1884</v>
      </c>
      <c r="R90" s="267">
        <v>522</v>
      </c>
      <c r="S90" s="267">
        <v>602</v>
      </c>
      <c r="T90" s="267">
        <v>522</v>
      </c>
      <c r="U90" s="556">
        <v>39</v>
      </c>
      <c r="V90" s="267">
        <v>118</v>
      </c>
      <c r="W90" s="267">
        <v>18</v>
      </c>
      <c r="X90" s="267">
        <v>36</v>
      </c>
      <c r="Y90" s="267">
        <v>20</v>
      </c>
      <c r="Z90" s="267">
        <v>3</v>
      </c>
      <c r="AA90" s="267">
        <v>90</v>
      </c>
      <c r="AB90" s="267">
        <v>45</v>
      </c>
      <c r="AC90" s="267">
        <v>4</v>
      </c>
    </row>
    <row r="91" spans="1:29" s="267" customFormat="1" ht="24" customHeight="1" x14ac:dyDescent="0.25">
      <c r="A91" s="549"/>
      <c r="B91" s="529">
        <v>7</v>
      </c>
      <c r="C91" s="545" t="s">
        <v>19</v>
      </c>
      <c r="D91" s="550" t="s">
        <v>336</v>
      </c>
      <c r="E91" s="550" t="s">
        <v>336</v>
      </c>
      <c r="F91" s="550"/>
      <c r="G91" s="550" t="s">
        <v>336</v>
      </c>
      <c r="H91" s="522">
        <v>15</v>
      </c>
      <c r="I91" s="559">
        <v>123</v>
      </c>
      <c r="J91" s="559">
        <v>2638</v>
      </c>
      <c r="K91" s="550" t="s">
        <v>336</v>
      </c>
      <c r="L91" s="522">
        <v>1</v>
      </c>
      <c r="M91" s="522">
        <v>6</v>
      </c>
      <c r="N91" s="521">
        <v>0</v>
      </c>
      <c r="O91" s="551" t="s">
        <v>336</v>
      </c>
      <c r="P91" s="267">
        <f t="shared" si="24"/>
        <v>138</v>
      </c>
      <c r="Q91" s="267">
        <f t="shared" si="25"/>
        <v>2638</v>
      </c>
      <c r="R91" s="267">
        <v>706</v>
      </c>
      <c r="S91" s="267">
        <v>879</v>
      </c>
      <c r="T91" s="267">
        <v>781</v>
      </c>
      <c r="U91" s="556">
        <v>43</v>
      </c>
      <c r="V91" s="267">
        <v>151</v>
      </c>
      <c r="W91" s="267">
        <v>19</v>
      </c>
      <c r="X91" s="267">
        <v>34</v>
      </c>
      <c r="Y91" s="267">
        <v>18</v>
      </c>
      <c r="Z91" s="267">
        <v>3</v>
      </c>
      <c r="AA91" s="267">
        <v>90</v>
      </c>
      <c r="AB91" s="267">
        <v>48</v>
      </c>
      <c r="AC91" s="267">
        <v>4</v>
      </c>
    </row>
    <row r="92" spans="1:29" s="267" customFormat="1" ht="24" customHeight="1" x14ac:dyDescent="0.25">
      <c r="A92" s="549"/>
      <c r="B92" s="529">
        <v>8</v>
      </c>
      <c r="C92" s="545" t="s">
        <v>151</v>
      </c>
      <c r="D92" s="550" t="s">
        <v>336</v>
      </c>
      <c r="E92" s="550" t="s">
        <v>336</v>
      </c>
      <c r="F92" s="550"/>
      <c r="G92" s="550" t="s">
        <v>336</v>
      </c>
      <c r="H92" s="522">
        <v>15</v>
      </c>
      <c r="I92" s="559">
        <v>127</v>
      </c>
      <c r="J92" s="559">
        <v>3608</v>
      </c>
      <c r="K92" s="550" t="s">
        <v>336</v>
      </c>
      <c r="L92" s="522">
        <v>3</v>
      </c>
      <c r="M92" s="522">
        <v>8</v>
      </c>
      <c r="N92" s="521">
        <v>0</v>
      </c>
      <c r="O92" s="551" t="s">
        <v>336</v>
      </c>
      <c r="P92" s="267">
        <f t="shared" si="24"/>
        <v>142</v>
      </c>
      <c r="Q92" s="267">
        <f t="shared" si="25"/>
        <v>3608</v>
      </c>
      <c r="R92" s="267">
        <v>923</v>
      </c>
      <c r="S92" s="267">
        <v>1292</v>
      </c>
      <c r="T92" s="267">
        <v>1092</v>
      </c>
      <c r="U92" s="556">
        <v>44</v>
      </c>
      <c r="V92" s="267">
        <v>172</v>
      </c>
      <c r="W92" s="267">
        <v>19</v>
      </c>
      <c r="X92" s="267">
        <v>35</v>
      </c>
      <c r="Y92" s="267">
        <v>24</v>
      </c>
      <c r="Z92" s="267">
        <v>3</v>
      </c>
      <c r="AA92" s="267">
        <v>95</v>
      </c>
      <c r="AB92" s="267">
        <v>47</v>
      </c>
      <c r="AC92" s="267">
        <v>4</v>
      </c>
    </row>
    <row r="93" spans="1:29" s="267" customFormat="1" ht="24" customHeight="1" x14ac:dyDescent="0.25">
      <c r="A93" s="549"/>
      <c r="B93" s="529">
        <v>9</v>
      </c>
      <c r="C93" s="545" t="s">
        <v>132</v>
      </c>
      <c r="D93" s="550" t="s">
        <v>336</v>
      </c>
      <c r="E93" s="550" t="s">
        <v>336</v>
      </c>
      <c r="F93" s="550"/>
      <c r="G93" s="550" t="s">
        <v>336</v>
      </c>
      <c r="H93" s="522">
        <v>14</v>
      </c>
      <c r="I93" s="559">
        <v>122</v>
      </c>
      <c r="J93" s="559">
        <v>2721</v>
      </c>
      <c r="K93" s="550" t="s">
        <v>336</v>
      </c>
      <c r="L93" s="522">
        <v>0</v>
      </c>
      <c r="M93" s="522">
        <v>11</v>
      </c>
      <c r="N93" s="521">
        <v>0</v>
      </c>
      <c r="O93" s="551" t="s">
        <v>336</v>
      </c>
      <c r="P93" s="267">
        <f t="shared" si="24"/>
        <v>136</v>
      </c>
      <c r="Q93" s="267">
        <f t="shared" si="25"/>
        <v>2721</v>
      </c>
      <c r="R93" s="267">
        <v>747</v>
      </c>
      <c r="S93" s="267">
        <v>993</v>
      </c>
      <c r="T93" s="267">
        <v>750</v>
      </c>
      <c r="U93" s="556">
        <v>41</v>
      </c>
      <c r="V93" s="267">
        <v>115</v>
      </c>
      <c r="W93" s="267">
        <v>17</v>
      </c>
      <c r="X93" s="267">
        <v>28</v>
      </c>
      <c r="Y93" s="267">
        <v>23</v>
      </c>
      <c r="Z93" s="267">
        <v>3</v>
      </c>
      <c r="AA93" s="267">
        <v>91</v>
      </c>
      <c r="AB93" s="267">
        <v>45</v>
      </c>
      <c r="AC93" s="267">
        <v>4</v>
      </c>
    </row>
    <row r="94" spans="1:29" s="267" customFormat="1" ht="24" customHeight="1" x14ac:dyDescent="0.25">
      <c r="A94" s="549"/>
      <c r="B94" s="529">
        <v>10</v>
      </c>
      <c r="C94" s="545" t="s">
        <v>0</v>
      </c>
      <c r="D94" s="550" t="s">
        <v>336</v>
      </c>
      <c r="E94" s="550" t="s">
        <v>336</v>
      </c>
      <c r="F94" s="550"/>
      <c r="G94" s="550" t="s">
        <v>336</v>
      </c>
      <c r="H94" s="522">
        <v>19</v>
      </c>
      <c r="I94" s="559">
        <v>255</v>
      </c>
      <c r="J94" s="559">
        <v>4399</v>
      </c>
      <c r="K94" s="550" t="s">
        <v>336</v>
      </c>
      <c r="L94" s="522">
        <v>1</v>
      </c>
      <c r="M94" s="522">
        <v>5</v>
      </c>
      <c r="N94" s="521">
        <v>0</v>
      </c>
      <c r="O94" s="551" t="s">
        <v>336</v>
      </c>
      <c r="P94" s="267">
        <f t="shared" si="24"/>
        <v>274</v>
      </c>
      <c r="Q94" s="267">
        <f t="shared" si="25"/>
        <v>4399</v>
      </c>
      <c r="R94" s="267">
        <v>1311</v>
      </c>
      <c r="S94" s="267">
        <v>1498</v>
      </c>
      <c r="T94" s="267">
        <v>1158</v>
      </c>
      <c r="U94" s="556">
        <v>70</v>
      </c>
      <c r="V94" s="267">
        <v>204</v>
      </c>
      <c r="W94" s="267">
        <v>32</v>
      </c>
      <c r="X94" s="267">
        <v>65</v>
      </c>
      <c r="Y94" s="267">
        <v>54</v>
      </c>
      <c r="Z94" s="267">
        <v>3</v>
      </c>
      <c r="AA94" s="267">
        <v>172</v>
      </c>
      <c r="AB94" s="267">
        <v>102</v>
      </c>
      <c r="AC94" s="267">
        <v>4</v>
      </c>
    </row>
    <row r="95" spans="1:29" s="267" customFormat="1" ht="28.5" customHeight="1" thickBot="1" x14ac:dyDescent="0.3">
      <c r="A95" s="540"/>
      <c r="B95" s="539" t="s">
        <v>418</v>
      </c>
      <c r="C95" s="541" t="s">
        <v>417</v>
      </c>
      <c r="D95" s="542"/>
      <c r="E95" s="542"/>
      <c r="F95" s="542"/>
      <c r="G95" s="542"/>
      <c r="H95" s="560">
        <f t="shared" ref="H95:M95" si="26">H84+H11</f>
        <v>2205</v>
      </c>
      <c r="I95" s="560">
        <f t="shared" si="26"/>
        <v>3450</v>
      </c>
      <c r="J95" s="560">
        <f t="shared" si="26"/>
        <v>27316</v>
      </c>
      <c r="K95" s="560">
        <f t="shared" si="26"/>
        <v>1417</v>
      </c>
      <c r="L95" s="560">
        <f t="shared" si="26"/>
        <v>638</v>
      </c>
      <c r="M95" s="560">
        <f t="shared" si="26"/>
        <v>347</v>
      </c>
      <c r="N95" s="561">
        <v>0</v>
      </c>
      <c r="O95" s="562"/>
    </row>
    <row r="96" spans="1:29" ht="15.75" thickTop="1" x14ac:dyDescent="0.25"/>
    <row r="97" spans="9:9" x14ac:dyDescent="0.25">
      <c r="I97" s="564"/>
    </row>
    <row r="100" spans="9:9" hidden="1" x14ac:dyDescent="0.25"/>
    <row r="101" spans="9:9" hidden="1" x14ac:dyDescent="0.25"/>
    <row r="102" spans="9:9" hidden="1" x14ac:dyDescent="0.25"/>
    <row r="103" spans="9:9" hidden="1" x14ac:dyDescent="0.25"/>
    <row r="104" spans="9:9" hidden="1" x14ac:dyDescent="0.25"/>
    <row r="105" spans="9:9" hidden="1" x14ac:dyDescent="0.25"/>
    <row r="106" spans="9:9" hidden="1" x14ac:dyDescent="0.25"/>
    <row r="107" spans="9:9" hidden="1" x14ac:dyDescent="0.25"/>
    <row r="108" spans="9:9" hidden="1" x14ac:dyDescent="0.25"/>
    <row r="109" spans="9:9" hidden="1" x14ac:dyDescent="0.25"/>
    <row r="110" spans="9:9" hidden="1" x14ac:dyDescent="0.25"/>
    <row r="111" spans="9:9" hidden="1" x14ac:dyDescent="0.25"/>
    <row r="112" spans="9:9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</sheetData>
  <mergeCells count="21">
    <mergeCell ref="A5:B9"/>
    <mergeCell ref="D6:D9"/>
    <mergeCell ref="E6:E9"/>
    <mergeCell ref="F6:F9"/>
    <mergeCell ref="G6:G9"/>
    <mergeCell ref="H1:I1"/>
    <mergeCell ref="N1:O1"/>
    <mergeCell ref="B3:O4"/>
    <mergeCell ref="A1:C1"/>
    <mergeCell ref="I6:I9"/>
    <mergeCell ref="J6:J9"/>
    <mergeCell ref="K6:K9"/>
    <mergeCell ref="L6:L9"/>
    <mergeCell ref="M6:M9"/>
    <mergeCell ref="N6:N9"/>
    <mergeCell ref="C5:C9"/>
    <mergeCell ref="D5:G5"/>
    <mergeCell ref="H5:K5"/>
    <mergeCell ref="L5:O5"/>
    <mergeCell ref="O6:O9"/>
    <mergeCell ref="H6:H9"/>
  </mergeCells>
  <pageMargins left="0.7" right="0.7" top="0.75" bottom="0.75" header="0.3" footer="0.3"/>
  <pageSetup paperSize="9" scale="90" orientation="landscape" useFirstPageNumber="1" r:id="rId1"/>
  <headerFooter differentFirst="1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9"/>
  <sheetViews>
    <sheetView workbookViewId="0"/>
  </sheetViews>
  <sheetFormatPr defaultColWidth="9" defaultRowHeight="18.75" x14ac:dyDescent="0.3"/>
  <cols>
    <col min="1" max="1" width="5.7109375" style="360" bestFit="1" customWidth="1"/>
    <col min="2" max="2" width="29" style="205" customWidth="1"/>
    <col min="3" max="3" width="5.42578125" style="381" customWidth="1"/>
    <col min="4" max="4" width="9.7109375" style="359" customWidth="1"/>
    <col min="5" max="5" width="11.5703125" style="359" customWidth="1"/>
    <col min="6" max="6" width="10.42578125" style="359" customWidth="1"/>
    <col min="7" max="7" width="10.28515625" style="359" customWidth="1"/>
    <col min="8" max="8" width="6.85546875" style="359" customWidth="1"/>
    <col min="9" max="9" width="6.5703125" style="359" customWidth="1"/>
    <col min="10" max="10" width="6.42578125" style="359" customWidth="1"/>
    <col min="11" max="11" width="6.85546875" style="359" customWidth="1"/>
    <col min="12" max="12" width="7.28515625" style="359" customWidth="1"/>
    <col min="13" max="13" width="10.5703125" style="205" customWidth="1"/>
    <col min="14" max="16384" width="9" style="205"/>
  </cols>
  <sheetData>
    <row r="1" spans="1:13" customFormat="1" ht="20.25" customHeight="1" x14ac:dyDescent="0.25">
      <c r="A1" s="661" t="s">
        <v>245</v>
      </c>
      <c r="B1" s="661"/>
      <c r="C1" s="661"/>
      <c r="D1" s="73"/>
      <c r="E1" s="73"/>
      <c r="F1" s="73"/>
      <c r="G1" s="73"/>
      <c r="H1" s="73"/>
      <c r="I1" s="73"/>
      <c r="J1" s="73"/>
      <c r="K1" s="73"/>
      <c r="L1" s="620" t="s">
        <v>290</v>
      </c>
      <c r="M1" s="620"/>
    </row>
    <row r="2" spans="1:13" customFormat="1" ht="39.75" customHeight="1" thickBot="1" x14ac:dyDescent="0.3">
      <c r="A2" s="657" t="s">
        <v>489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  <c r="L2" s="657"/>
      <c r="M2" s="657"/>
    </row>
    <row r="3" spans="1:13" s="382" customFormat="1" ht="25.5" customHeight="1" thickTop="1" x14ac:dyDescent="0.25">
      <c r="A3" s="651" t="s">
        <v>500</v>
      </c>
      <c r="B3" s="652"/>
      <c r="C3" s="665" t="s">
        <v>473</v>
      </c>
      <c r="D3" s="666"/>
      <c r="E3" s="666"/>
      <c r="F3" s="666"/>
      <c r="G3" s="666"/>
      <c r="H3" s="666"/>
      <c r="I3" s="666"/>
      <c r="J3" s="666"/>
      <c r="K3" s="666"/>
      <c r="L3" s="667"/>
      <c r="M3" s="658" t="s">
        <v>472</v>
      </c>
    </row>
    <row r="4" spans="1:13" s="382" customFormat="1" ht="18.75" customHeight="1" x14ac:dyDescent="0.25">
      <c r="A4" s="653" t="s">
        <v>189</v>
      </c>
      <c r="B4" s="655" t="s">
        <v>499</v>
      </c>
      <c r="C4" s="653" t="s">
        <v>189</v>
      </c>
      <c r="D4" s="668" t="s">
        <v>498</v>
      </c>
      <c r="E4" s="662" t="s">
        <v>263</v>
      </c>
      <c r="F4" s="662"/>
      <c r="G4" s="662"/>
      <c r="H4" s="663" t="s">
        <v>262</v>
      </c>
      <c r="I4" s="662"/>
      <c r="J4" s="662"/>
      <c r="K4" s="662"/>
      <c r="L4" s="664"/>
      <c r="M4" s="659"/>
    </row>
    <row r="5" spans="1:13" s="382" customFormat="1" ht="34.5" customHeight="1" thickBot="1" x14ac:dyDescent="0.3">
      <c r="A5" s="654"/>
      <c r="B5" s="656"/>
      <c r="C5" s="654"/>
      <c r="D5" s="669"/>
      <c r="E5" s="483" t="s">
        <v>497</v>
      </c>
      <c r="F5" s="484" t="s">
        <v>264</v>
      </c>
      <c r="G5" s="484" t="s">
        <v>496</v>
      </c>
      <c r="H5" s="484">
        <v>2025</v>
      </c>
      <c r="I5" s="484">
        <v>2026</v>
      </c>
      <c r="J5" s="484">
        <v>2027</v>
      </c>
      <c r="K5" s="484">
        <v>2028</v>
      </c>
      <c r="L5" s="484">
        <v>2029</v>
      </c>
      <c r="M5" s="656"/>
    </row>
    <row r="6" spans="1:13" s="382" customFormat="1" ht="19.5" thickTop="1" x14ac:dyDescent="0.25">
      <c r="A6" s="389"/>
      <c r="B6" s="481" t="s">
        <v>495</v>
      </c>
      <c r="C6" s="389"/>
      <c r="D6" s="404">
        <f t="shared" ref="D6:M6" si="0">D7+D8</f>
        <v>281</v>
      </c>
      <c r="E6" s="404">
        <f t="shared" si="0"/>
        <v>171</v>
      </c>
      <c r="F6" s="404">
        <f t="shared" si="0"/>
        <v>77</v>
      </c>
      <c r="G6" s="404">
        <f t="shared" si="0"/>
        <v>33</v>
      </c>
      <c r="H6" s="404">
        <f t="shared" si="0"/>
        <v>76</v>
      </c>
      <c r="I6" s="404">
        <f t="shared" si="0"/>
        <v>24</v>
      </c>
      <c r="J6" s="404">
        <f t="shared" si="0"/>
        <v>0</v>
      </c>
      <c r="K6" s="404">
        <f t="shared" si="0"/>
        <v>0</v>
      </c>
      <c r="L6" s="404">
        <f t="shared" si="0"/>
        <v>0</v>
      </c>
      <c r="M6" s="482">
        <f t="shared" si="0"/>
        <v>10</v>
      </c>
    </row>
    <row r="7" spans="1:13" s="382" customFormat="1" x14ac:dyDescent="0.25">
      <c r="A7" s="380"/>
      <c r="B7" s="383" t="s">
        <v>494</v>
      </c>
      <c r="C7" s="380"/>
      <c r="D7" s="369">
        <f t="shared" ref="D7:L7" si="1">D10+D51+D66+D94+D117+D138+D160+D183+D204</f>
        <v>65</v>
      </c>
      <c r="E7" s="369">
        <f t="shared" si="1"/>
        <v>39</v>
      </c>
      <c r="F7" s="369">
        <f t="shared" si="1"/>
        <v>22</v>
      </c>
      <c r="G7" s="369">
        <f t="shared" si="1"/>
        <v>4</v>
      </c>
      <c r="H7" s="369">
        <f t="shared" si="1"/>
        <v>26</v>
      </c>
      <c r="I7" s="369">
        <f t="shared" si="1"/>
        <v>0</v>
      </c>
      <c r="J7" s="369">
        <f t="shared" si="1"/>
        <v>0</v>
      </c>
      <c r="K7" s="369">
        <f t="shared" si="1"/>
        <v>0</v>
      </c>
      <c r="L7" s="369">
        <f t="shared" si="1"/>
        <v>0</v>
      </c>
      <c r="M7" s="383"/>
    </row>
    <row r="8" spans="1:13" s="382" customFormat="1" ht="19.5" thickBot="1" x14ac:dyDescent="0.3">
      <c r="A8" s="385"/>
      <c r="B8" s="386" t="s">
        <v>493</v>
      </c>
      <c r="C8" s="385"/>
      <c r="D8" s="387">
        <f t="shared" ref="D8:M8" si="2">D12+D30+D53+D68+D96+D119+D140+D162+D185+D206</f>
        <v>216</v>
      </c>
      <c r="E8" s="387">
        <f t="shared" si="2"/>
        <v>132</v>
      </c>
      <c r="F8" s="387">
        <f t="shared" si="2"/>
        <v>55</v>
      </c>
      <c r="G8" s="387">
        <f t="shared" si="2"/>
        <v>29</v>
      </c>
      <c r="H8" s="387">
        <f t="shared" si="2"/>
        <v>50</v>
      </c>
      <c r="I8" s="387">
        <f t="shared" si="2"/>
        <v>24</v>
      </c>
      <c r="J8" s="387">
        <f t="shared" si="2"/>
        <v>0</v>
      </c>
      <c r="K8" s="387">
        <f t="shared" si="2"/>
        <v>0</v>
      </c>
      <c r="L8" s="387">
        <f t="shared" si="2"/>
        <v>0</v>
      </c>
      <c r="M8" s="388">
        <f t="shared" si="2"/>
        <v>10</v>
      </c>
    </row>
    <row r="9" spans="1:13" s="382" customFormat="1" ht="19.5" thickTop="1" x14ac:dyDescent="0.25">
      <c r="A9" s="399" t="s">
        <v>171</v>
      </c>
      <c r="B9" s="400" t="s">
        <v>116</v>
      </c>
      <c r="C9" s="399"/>
      <c r="D9" s="402">
        <f t="shared" ref="D9:L9" si="3">D10+D12</f>
        <v>23</v>
      </c>
      <c r="E9" s="402">
        <f t="shared" si="3"/>
        <v>18</v>
      </c>
      <c r="F9" s="402">
        <f t="shared" si="3"/>
        <v>5</v>
      </c>
      <c r="G9" s="402">
        <f t="shared" si="3"/>
        <v>0</v>
      </c>
      <c r="H9" s="402">
        <f t="shared" si="3"/>
        <v>5</v>
      </c>
      <c r="I9" s="402">
        <f t="shared" si="3"/>
        <v>0</v>
      </c>
      <c r="J9" s="402">
        <f t="shared" si="3"/>
        <v>0</v>
      </c>
      <c r="K9" s="402">
        <f t="shared" si="3"/>
        <v>0</v>
      </c>
      <c r="L9" s="402">
        <f t="shared" si="3"/>
        <v>0</v>
      </c>
      <c r="M9" s="403"/>
    </row>
    <row r="10" spans="1:13" s="382" customFormat="1" x14ac:dyDescent="0.25">
      <c r="A10" s="405" t="s">
        <v>465</v>
      </c>
      <c r="B10" s="406" t="s">
        <v>466</v>
      </c>
      <c r="C10" s="405"/>
      <c r="D10" s="384">
        <f t="shared" ref="D10:L10" si="4">D11</f>
        <v>6</v>
      </c>
      <c r="E10" s="384">
        <f t="shared" si="4"/>
        <v>5</v>
      </c>
      <c r="F10" s="384">
        <f t="shared" si="4"/>
        <v>1</v>
      </c>
      <c r="G10" s="384">
        <f t="shared" si="4"/>
        <v>0</v>
      </c>
      <c r="H10" s="384">
        <f t="shared" si="4"/>
        <v>1</v>
      </c>
      <c r="I10" s="384">
        <f t="shared" si="4"/>
        <v>0</v>
      </c>
      <c r="J10" s="384">
        <f t="shared" si="4"/>
        <v>0</v>
      </c>
      <c r="K10" s="384">
        <f t="shared" si="4"/>
        <v>0</v>
      </c>
      <c r="L10" s="384">
        <f t="shared" si="4"/>
        <v>0</v>
      </c>
      <c r="M10" s="408"/>
    </row>
    <row r="11" spans="1:13" s="381" customFormat="1" x14ac:dyDescent="0.3">
      <c r="A11" s="392" t="s">
        <v>174</v>
      </c>
      <c r="B11" s="393" t="s">
        <v>492</v>
      </c>
      <c r="C11" s="438"/>
      <c r="D11" s="394">
        <v>6</v>
      </c>
      <c r="E11" s="394">
        <v>5</v>
      </c>
      <c r="F11" s="394">
        <v>1</v>
      </c>
      <c r="G11" s="394">
        <v>0</v>
      </c>
      <c r="H11" s="394">
        <v>1</v>
      </c>
      <c r="I11" s="394"/>
      <c r="J11" s="394"/>
      <c r="K11" s="394"/>
      <c r="L11" s="394"/>
      <c r="M11" s="395"/>
    </row>
    <row r="12" spans="1:13" x14ac:dyDescent="0.3">
      <c r="A12" s="411" t="s">
        <v>465</v>
      </c>
      <c r="B12" s="412" t="s">
        <v>464</v>
      </c>
      <c r="C12" s="411"/>
      <c r="D12" s="414">
        <f t="shared" ref="D12:L12" si="5">SUM(D13:D29)</f>
        <v>17</v>
      </c>
      <c r="E12" s="414">
        <f t="shared" si="5"/>
        <v>13</v>
      </c>
      <c r="F12" s="414">
        <f t="shared" si="5"/>
        <v>4</v>
      </c>
      <c r="G12" s="414">
        <f t="shared" si="5"/>
        <v>0</v>
      </c>
      <c r="H12" s="414">
        <f t="shared" si="5"/>
        <v>4</v>
      </c>
      <c r="I12" s="414">
        <f t="shared" si="5"/>
        <v>0</v>
      </c>
      <c r="J12" s="414">
        <f t="shared" si="5"/>
        <v>0</v>
      </c>
      <c r="K12" s="414">
        <f t="shared" si="5"/>
        <v>0</v>
      </c>
      <c r="L12" s="414">
        <f t="shared" si="5"/>
        <v>0</v>
      </c>
      <c r="M12" s="415"/>
    </row>
    <row r="13" spans="1:13" x14ac:dyDescent="0.3">
      <c r="A13" s="419" t="s">
        <v>174</v>
      </c>
      <c r="B13" s="420" t="s">
        <v>201</v>
      </c>
      <c r="C13" s="439" t="s">
        <v>174</v>
      </c>
      <c r="D13" s="421">
        <v>1</v>
      </c>
      <c r="E13" s="421">
        <v>1</v>
      </c>
      <c r="F13" s="421"/>
      <c r="G13" s="421"/>
      <c r="H13" s="421"/>
      <c r="I13" s="421"/>
      <c r="J13" s="421"/>
      <c r="K13" s="421"/>
      <c r="L13" s="421"/>
      <c r="M13" s="422"/>
    </row>
    <row r="14" spans="1:13" s="377" customFormat="1" x14ac:dyDescent="0.3">
      <c r="A14" s="428" t="s">
        <v>175</v>
      </c>
      <c r="B14" s="429" t="s">
        <v>122</v>
      </c>
      <c r="C14" s="649" t="s">
        <v>175</v>
      </c>
      <c r="D14" s="430">
        <v>1</v>
      </c>
      <c r="E14" s="430">
        <v>1</v>
      </c>
      <c r="F14" s="430"/>
      <c r="G14" s="430"/>
      <c r="H14" s="430"/>
      <c r="I14" s="430"/>
      <c r="J14" s="430"/>
      <c r="K14" s="430"/>
      <c r="L14" s="430"/>
      <c r="M14" s="431"/>
    </row>
    <row r="15" spans="1:13" x14ac:dyDescent="0.3">
      <c r="A15" s="371" t="s">
        <v>176</v>
      </c>
      <c r="B15" s="370" t="s">
        <v>124</v>
      </c>
      <c r="C15" s="650"/>
      <c r="D15" s="366">
        <v>1</v>
      </c>
      <c r="E15" s="366"/>
      <c r="F15" s="366">
        <v>1</v>
      </c>
      <c r="G15" s="366"/>
      <c r="H15" s="366">
        <v>1</v>
      </c>
      <c r="I15" s="366"/>
      <c r="J15" s="366"/>
      <c r="K15" s="366"/>
      <c r="L15" s="366"/>
      <c r="M15" s="374"/>
    </row>
    <row r="16" spans="1:13" x14ac:dyDescent="0.3">
      <c r="A16" s="392" t="s">
        <v>177</v>
      </c>
      <c r="B16" s="393" t="s">
        <v>238</v>
      </c>
      <c r="C16" s="660"/>
      <c r="D16" s="394">
        <v>1</v>
      </c>
      <c r="E16" s="394">
        <v>1</v>
      </c>
      <c r="F16" s="394"/>
      <c r="G16" s="394"/>
      <c r="H16" s="394"/>
      <c r="I16" s="394"/>
      <c r="J16" s="394"/>
      <c r="K16" s="394"/>
      <c r="L16" s="394"/>
      <c r="M16" s="395"/>
    </row>
    <row r="17" spans="1:13" x14ac:dyDescent="0.3">
      <c r="A17" s="416" t="s">
        <v>178</v>
      </c>
      <c r="B17" s="417" t="s">
        <v>117</v>
      </c>
      <c r="C17" s="649" t="s">
        <v>176</v>
      </c>
      <c r="D17" s="418">
        <v>1</v>
      </c>
      <c r="E17" s="418"/>
      <c r="F17" s="418">
        <v>1</v>
      </c>
      <c r="G17" s="418"/>
      <c r="H17" s="418">
        <v>1</v>
      </c>
      <c r="I17" s="418"/>
      <c r="J17" s="418"/>
      <c r="K17" s="418"/>
      <c r="L17" s="418"/>
      <c r="M17" s="391"/>
    </row>
    <row r="18" spans="1:13" x14ac:dyDescent="0.3">
      <c r="A18" s="371" t="s">
        <v>179</v>
      </c>
      <c r="B18" s="370" t="s">
        <v>119</v>
      </c>
      <c r="C18" s="650"/>
      <c r="D18" s="366">
        <v>1</v>
      </c>
      <c r="E18" s="366"/>
      <c r="F18" s="366">
        <v>1</v>
      </c>
      <c r="G18" s="366"/>
      <c r="H18" s="366">
        <v>1</v>
      </c>
      <c r="I18" s="366"/>
      <c r="J18" s="366"/>
      <c r="K18" s="366"/>
      <c r="L18" s="366"/>
      <c r="M18" s="374"/>
    </row>
    <row r="19" spans="1:13" x14ac:dyDescent="0.3">
      <c r="A19" s="423" t="s">
        <v>180</v>
      </c>
      <c r="B19" s="424" t="s">
        <v>130</v>
      </c>
      <c r="C19" s="660"/>
      <c r="D19" s="425">
        <v>1</v>
      </c>
      <c r="E19" s="425"/>
      <c r="F19" s="425">
        <v>1</v>
      </c>
      <c r="G19" s="425"/>
      <c r="H19" s="425">
        <v>1</v>
      </c>
      <c r="I19" s="425"/>
      <c r="J19" s="425"/>
      <c r="K19" s="425"/>
      <c r="L19" s="425"/>
      <c r="M19" s="426"/>
    </row>
    <row r="20" spans="1:13" s="377" customFormat="1" x14ac:dyDescent="0.3">
      <c r="A20" s="428" t="s">
        <v>181</v>
      </c>
      <c r="B20" s="429" t="s">
        <v>118</v>
      </c>
      <c r="C20" s="649" t="s">
        <v>177</v>
      </c>
      <c r="D20" s="430">
        <v>1</v>
      </c>
      <c r="E20" s="430">
        <v>1</v>
      </c>
      <c r="F20" s="430"/>
      <c r="G20" s="430"/>
      <c r="H20" s="430"/>
      <c r="I20" s="430"/>
      <c r="J20" s="430"/>
      <c r="K20" s="430"/>
      <c r="L20" s="430"/>
      <c r="M20" s="431"/>
    </row>
    <row r="21" spans="1:13" x14ac:dyDescent="0.3">
      <c r="A21" s="392" t="s">
        <v>190</v>
      </c>
      <c r="B21" s="393" t="s">
        <v>128</v>
      </c>
      <c r="C21" s="660"/>
      <c r="D21" s="394">
        <v>1</v>
      </c>
      <c r="E21" s="394">
        <v>1</v>
      </c>
      <c r="F21" s="394"/>
      <c r="G21" s="394"/>
      <c r="H21" s="394"/>
      <c r="I21" s="394"/>
      <c r="J21" s="394"/>
      <c r="K21" s="394"/>
      <c r="L21" s="394"/>
      <c r="M21" s="395"/>
    </row>
    <row r="22" spans="1:13" x14ac:dyDescent="0.3">
      <c r="A22" s="416" t="s">
        <v>191</v>
      </c>
      <c r="B22" s="417" t="s">
        <v>127</v>
      </c>
      <c r="C22" s="649" t="s">
        <v>178</v>
      </c>
      <c r="D22" s="418">
        <v>1</v>
      </c>
      <c r="E22" s="418">
        <v>1</v>
      </c>
      <c r="F22" s="418"/>
      <c r="G22" s="418"/>
      <c r="H22" s="418"/>
      <c r="I22" s="418"/>
      <c r="J22" s="418"/>
      <c r="K22" s="418"/>
      <c r="L22" s="418"/>
      <c r="M22" s="391"/>
    </row>
    <row r="23" spans="1:13" s="377" customFormat="1" x14ac:dyDescent="0.3">
      <c r="A23" s="423" t="s">
        <v>200</v>
      </c>
      <c r="B23" s="424" t="s">
        <v>123</v>
      </c>
      <c r="C23" s="660"/>
      <c r="D23" s="425">
        <v>1</v>
      </c>
      <c r="E23" s="425">
        <v>1</v>
      </c>
      <c r="F23" s="425"/>
      <c r="G23" s="425"/>
      <c r="H23" s="425"/>
      <c r="I23" s="425"/>
      <c r="J23" s="425"/>
      <c r="K23" s="425"/>
      <c r="L23" s="425"/>
      <c r="M23" s="427"/>
    </row>
    <row r="24" spans="1:13" x14ac:dyDescent="0.3">
      <c r="A24" s="428" t="s">
        <v>192</v>
      </c>
      <c r="B24" s="429" t="s">
        <v>131</v>
      </c>
      <c r="C24" s="649" t="s">
        <v>179</v>
      </c>
      <c r="D24" s="430">
        <v>1</v>
      </c>
      <c r="E24" s="430">
        <v>1</v>
      </c>
      <c r="F24" s="430"/>
      <c r="G24" s="430"/>
      <c r="H24" s="430"/>
      <c r="I24" s="430"/>
      <c r="J24" s="430"/>
      <c r="K24" s="430"/>
      <c r="L24" s="430"/>
      <c r="M24" s="431"/>
    </row>
    <row r="25" spans="1:13" x14ac:dyDescent="0.3">
      <c r="A25" s="392" t="s">
        <v>193</v>
      </c>
      <c r="B25" s="393" t="s">
        <v>121</v>
      </c>
      <c r="C25" s="660"/>
      <c r="D25" s="394">
        <v>1</v>
      </c>
      <c r="E25" s="394">
        <v>1</v>
      </c>
      <c r="F25" s="394"/>
      <c r="G25" s="394"/>
      <c r="H25" s="394"/>
      <c r="I25" s="394"/>
      <c r="J25" s="394"/>
      <c r="K25" s="394"/>
      <c r="L25" s="394"/>
      <c r="M25" s="395"/>
    </row>
    <row r="26" spans="1:13" x14ac:dyDescent="0.3">
      <c r="A26" s="428" t="s">
        <v>202</v>
      </c>
      <c r="B26" s="429" t="s">
        <v>120</v>
      </c>
      <c r="C26" s="649" t="s">
        <v>180</v>
      </c>
      <c r="D26" s="430">
        <v>1</v>
      </c>
      <c r="E26" s="430">
        <v>1</v>
      </c>
      <c r="F26" s="430"/>
      <c r="G26" s="430"/>
      <c r="H26" s="430"/>
      <c r="I26" s="430"/>
      <c r="J26" s="430"/>
      <c r="K26" s="430"/>
      <c r="L26" s="430"/>
      <c r="M26" s="431"/>
    </row>
    <row r="27" spans="1:13" x14ac:dyDescent="0.3">
      <c r="A27" s="392" t="s">
        <v>194</v>
      </c>
      <c r="B27" s="393" t="s">
        <v>126</v>
      </c>
      <c r="C27" s="660"/>
      <c r="D27" s="394">
        <v>1</v>
      </c>
      <c r="E27" s="394">
        <v>1</v>
      </c>
      <c r="F27" s="394"/>
      <c r="G27" s="394"/>
      <c r="H27" s="394"/>
      <c r="I27" s="394"/>
      <c r="J27" s="394"/>
      <c r="K27" s="394"/>
      <c r="L27" s="394"/>
      <c r="M27" s="432"/>
    </row>
    <row r="28" spans="1:13" s="377" customFormat="1" x14ac:dyDescent="0.3">
      <c r="A28" s="416" t="s">
        <v>195</v>
      </c>
      <c r="B28" s="417" t="s">
        <v>129</v>
      </c>
      <c r="C28" s="649" t="s">
        <v>181</v>
      </c>
      <c r="D28" s="418">
        <v>1</v>
      </c>
      <c r="E28" s="418">
        <v>1</v>
      </c>
      <c r="F28" s="418"/>
      <c r="G28" s="418"/>
      <c r="H28" s="418"/>
      <c r="I28" s="418"/>
      <c r="J28" s="418"/>
      <c r="K28" s="418"/>
      <c r="L28" s="418"/>
      <c r="M28" s="391"/>
    </row>
    <row r="29" spans="1:13" ht="19.5" thickBot="1" x14ac:dyDescent="0.35">
      <c r="A29" s="396" t="s">
        <v>196</v>
      </c>
      <c r="B29" s="397" t="s">
        <v>125</v>
      </c>
      <c r="C29" s="670"/>
      <c r="D29" s="362">
        <v>1</v>
      </c>
      <c r="E29" s="362">
        <v>1</v>
      </c>
      <c r="F29" s="362"/>
      <c r="G29" s="362"/>
      <c r="H29" s="362"/>
      <c r="I29" s="362"/>
      <c r="J29" s="362"/>
      <c r="K29" s="362"/>
      <c r="L29" s="362"/>
      <c r="M29" s="398"/>
    </row>
    <row r="30" spans="1:13" ht="24.75" customHeight="1" thickTop="1" x14ac:dyDescent="0.3">
      <c r="A30" s="456" t="s">
        <v>172</v>
      </c>
      <c r="B30" s="457" t="s">
        <v>96</v>
      </c>
      <c r="C30" s="456"/>
      <c r="D30" s="458">
        <f t="shared" ref="D30:L30" si="6">SUM(D31:D49)</f>
        <v>18</v>
      </c>
      <c r="E30" s="458">
        <f t="shared" si="6"/>
        <v>16</v>
      </c>
      <c r="F30" s="458">
        <f t="shared" si="6"/>
        <v>2</v>
      </c>
      <c r="G30" s="458">
        <f t="shared" si="6"/>
        <v>0</v>
      </c>
      <c r="H30" s="458">
        <f t="shared" si="6"/>
        <v>2</v>
      </c>
      <c r="I30" s="458">
        <f t="shared" si="6"/>
        <v>0</v>
      </c>
      <c r="J30" s="458">
        <f t="shared" si="6"/>
        <v>0</v>
      </c>
      <c r="K30" s="458">
        <f t="shared" si="6"/>
        <v>0</v>
      </c>
      <c r="L30" s="458">
        <f t="shared" si="6"/>
        <v>0</v>
      </c>
      <c r="M30" s="459"/>
    </row>
    <row r="31" spans="1:13" s="377" customFormat="1" x14ac:dyDescent="0.3">
      <c r="A31" s="435">
        <v>1</v>
      </c>
      <c r="B31" s="429" t="s">
        <v>97</v>
      </c>
      <c r="C31" s="649" t="s">
        <v>190</v>
      </c>
      <c r="D31" s="430">
        <v>1</v>
      </c>
      <c r="E31" s="430">
        <v>1</v>
      </c>
      <c r="F31" s="430"/>
      <c r="G31" s="430"/>
      <c r="H31" s="430"/>
      <c r="I31" s="430"/>
      <c r="J31" s="430"/>
      <c r="K31" s="430"/>
      <c r="L31" s="430"/>
      <c r="M31" s="431"/>
    </row>
    <row r="32" spans="1:13" x14ac:dyDescent="0.3">
      <c r="A32" s="379">
        <v>2</v>
      </c>
      <c r="B32" s="370" t="s">
        <v>104</v>
      </c>
      <c r="C32" s="650"/>
      <c r="D32" s="366">
        <v>1</v>
      </c>
      <c r="E32" s="366">
        <v>1</v>
      </c>
      <c r="F32" s="366"/>
      <c r="G32" s="366"/>
      <c r="H32" s="366"/>
      <c r="I32" s="366"/>
      <c r="J32" s="366"/>
      <c r="K32" s="366"/>
      <c r="L32" s="366"/>
      <c r="M32" s="374"/>
    </row>
    <row r="33" spans="1:13" x14ac:dyDescent="0.3">
      <c r="A33" s="460">
        <v>3</v>
      </c>
      <c r="B33" s="393" t="s">
        <v>108</v>
      </c>
      <c r="C33" s="660"/>
      <c r="D33" s="394">
        <v>1</v>
      </c>
      <c r="E33" s="394">
        <v>1</v>
      </c>
      <c r="F33" s="394"/>
      <c r="G33" s="394"/>
      <c r="H33" s="394"/>
      <c r="I33" s="394"/>
      <c r="J33" s="394"/>
      <c r="K33" s="394"/>
      <c r="L33" s="394"/>
      <c r="M33" s="395"/>
    </row>
    <row r="34" spans="1:13" x14ac:dyDescent="0.3">
      <c r="A34" s="437">
        <v>4</v>
      </c>
      <c r="B34" s="417" t="s">
        <v>111</v>
      </c>
      <c r="C34" s="650" t="s">
        <v>191</v>
      </c>
      <c r="D34" s="418">
        <v>1</v>
      </c>
      <c r="E34" s="418"/>
      <c r="F34" s="418">
        <v>1</v>
      </c>
      <c r="G34" s="418"/>
      <c r="H34" s="418">
        <v>1</v>
      </c>
      <c r="I34" s="418"/>
      <c r="J34" s="418"/>
      <c r="K34" s="418"/>
      <c r="L34" s="418"/>
      <c r="M34" s="391"/>
    </row>
    <row r="35" spans="1:13" x14ac:dyDescent="0.3">
      <c r="A35" s="379">
        <v>5</v>
      </c>
      <c r="B35" s="370" t="s">
        <v>105</v>
      </c>
      <c r="C35" s="650"/>
      <c r="D35" s="366">
        <v>1</v>
      </c>
      <c r="E35" s="366">
        <v>1</v>
      </c>
      <c r="F35" s="366"/>
      <c r="G35" s="366"/>
      <c r="H35" s="366"/>
      <c r="I35" s="366"/>
      <c r="J35" s="366"/>
      <c r="K35" s="366"/>
      <c r="L35" s="366"/>
      <c r="M35" s="374"/>
    </row>
    <row r="36" spans="1:13" x14ac:dyDescent="0.3">
      <c r="A36" s="379">
        <v>6</v>
      </c>
      <c r="B36" s="370" t="s">
        <v>102</v>
      </c>
      <c r="C36" s="650"/>
      <c r="D36" s="369">
        <v>1</v>
      </c>
      <c r="E36" s="369">
        <v>1</v>
      </c>
      <c r="F36" s="369"/>
      <c r="G36" s="369"/>
      <c r="H36" s="369"/>
      <c r="I36" s="369"/>
      <c r="J36" s="369"/>
      <c r="K36" s="369"/>
      <c r="L36" s="369"/>
      <c r="M36" s="376"/>
    </row>
    <row r="37" spans="1:13" x14ac:dyDescent="0.3">
      <c r="A37" s="379">
        <v>7</v>
      </c>
      <c r="B37" s="370" t="s">
        <v>101</v>
      </c>
      <c r="C37" s="650"/>
      <c r="D37" s="369">
        <v>1</v>
      </c>
      <c r="E37" s="369"/>
      <c r="F37" s="369">
        <v>1</v>
      </c>
      <c r="G37" s="369"/>
      <c r="H37" s="369">
        <v>1</v>
      </c>
      <c r="I37" s="369"/>
      <c r="J37" s="369"/>
      <c r="K37" s="369"/>
      <c r="L37" s="369"/>
      <c r="M37" s="378"/>
    </row>
    <row r="38" spans="1:13" s="377" customFormat="1" x14ac:dyDescent="0.3">
      <c r="A38" s="436">
        <v>8</v>
      </c>
      <c r="B38" s="424" t="s">
        <v>114</v>
      </c>
      <c r="C38" s="650"/>
      <c r="D38" s="425">
        <v>1</v>
      </c>
      <c r="E38" s="425">
        <v>1</v>
      </c>
      <c r="F38" s="425"/>
      <c r="G38" s="425"/>
      <c r="H38" s="425"/>
      <c r="I38" s="425"/>
      <c r="J38" s="425"/>
      <c r="K38" s="425"/>
      <c r="L38" s="425"/>
      <c r="M38" s="427"/>
    </row>
    <row r="39" spans="1:13" x14ac:dyDescent="0.3">
      <c r="A39" s="435">
        <v>9</v>
      </c>
      <c r="B39" s="429" t="s">
        <v>100</v>
      </c>
      <c r="C39" s="649" t="s">
        <v>200</v>
      </c>
      <c r="D39" s="384">
        <v>1</v>
      </c>
      <c r="E39" s="384">
        <v>1</v>
      </c>
      <c r="F39" s="384"/>
      <c r="G39" s="384"/>
      <c r="H39" s="384"/>
      <c r="I39" s="384"/>
      <c r="J39" s="384"/>
      <c r="K39" s="384"/>
      <c r="L39" s="384"/>
      <c r="M39" s="449"/>
    </row>
    <row r="40" spans="1:13" x14ac:dyDescent="0.3">
      <c r="A40" s="460">
        <v>10</v>
      </c>
      <c r="B40" s="393" t="s">
        <v>112</v>
      </c>
      <c r="C40" s="660"/>
      <c r="D40" s="394">
        <v>1</v>
      </c>
      <c r="E40" s="394">
        <v>1</v>
      </c>
      <c r="F40" s="394"/>
      <c r="G40" s="394"/>
      <c r="H40" s="394"/>
      <c r="I40" s="394"/>
      <c r="J40" s="394"/>
      <c r="K40" s="394"/>
      <c r="L40" s="394"/>
      <c r="M40" s="395"/>
    </row>
    <row r="41" spans="1:13" s="377" customFormat="1" x14ac:dyDescent="0.3">
      <c r="A41" s="437">
        <v>11</v>
      </c>
      <c r="B41" s="417" t="s">
        <v>110</v>
      </c>
      <c r="C41" s="649" t="s">
        <v>192</v>
      </c>
      <c r="D41" s="418">
        <v>1</v>
      </c>
      <c r="E41" s="418">
        <v>1</v>
      </c>
      <c r="F41" s="418"/>
      <c r="G41" s="418"/>
      <c r="H41" s="418"/>
      <c r="I41" s="418"/>
      <c r="J41" s="418"/>
      <c r="K41" s="418"/>
      <c r="L41" s="418"/>
      <c r="M41" s="391"/>
    </row>
    <row r="42" spans="1:13" x14ac:dyDescent="0.3">
      <c r="A42" s="436">
        <v>12</v>
      </c>
      <c r="B42" s="424" t="s">
        <v>103</v>
      </c>
      <c r="C42" s="660"/>
      <c r="D42" s="425">
        <v>1</v>
      </c>
      <c r="E42" s="425">
        <v>1</v>
      </c>
      <c r="F42" s="425"/>
      <c r="G42" s="425"/>
      <c r="H42" s="425"/>
      <c r="I42" s="425"/>
      <c r="J42" s="425"/>
      <c r="K42" s="425"/>
      <c r="L42" s="425"/>
      <c r="M42" s="427"/>
    </row>
    <row r="43" spans="1:13" x14ac:dyDescent="0.3">
      <c r="A43" s="435">
        <v>13</v>
      </c>
      <c r="B43" s="429" t="s">
        <v>115</v>
      </c>
      <c r="C43" s="649" t="s">
        <v>193</v>
      </c>
      <c r="D43" s="430">
        <v>1</v>
      </c>
      <c r="E43" s="430">
        <v>1</v>
      </c>
      <c r="F43" s="430"/>
      <c r="G43" s="430"/>
      <c r="H43" s="430"/>
      <c r="I43" s="430"/>
      <c r="J43" s="430"/>
      <c r="K43" s="430"/>
      <c r="L43" s="430"/>
      <c r="M43" s="431"/>
    </row>
    <row r="44" spans="1:13" x14ac:dyDescent="0.3">
      <c r="A44" s="460">
        <v>14</v>
      </c>
      <c r="B44" s="393" t="s">
        <v>99</v>
      </c>
      <c r="C44" s="660"/>
      <c r="D44" s="394">
        <v>1</v>
      </c>
      <c r="E44" s="394">
        <v>1</v>
      </c>
      <c r="F44" s="394"/>
      <c r="G44" s="394"/>
      <c r="H44" s="394"/>
      <c r="I44" s="394"/>
      <c r="J44" s="394"/>
      <c r="K44" s="394"/>
      <c r="L44" s="394"/>
      <c r="M44" s="395"/>
    </row>
    <row r="45" spans="1:13" x14ac:dyDescent="0.3">
      <c r="A45" s="435">
        <v>15</v>
      </c>
      <c r="B45" s="429" t="s">
        <v>98</v>
      </c>
      <c r="C45" s="649" t="s">
        <v>202</v>
      </c>
      <c r="D45" s="430">
        <v>1</v>
      </c>
      <c r="E45" s="430">
        <v>1</v>
      </c>
      <c r="F45" s="430"/>
      <c r="G45" s="430"/>
      <c r="H45" s="430"/>
      <c r="I45" s="430"/>
      <c r="J45" s="430"/>
      <c r="K45" s="430"/>
      <c r="L45" s="430"/>
      <c r="M45" s="431"/>
    </row>
    <row r="46" spans="1:13" x14ac:dyDescent="0.3">
      <c r="A46" s="379">
        <v>16</v>
      </c>
      <c r="B46" s="370" t="s">
        <v>107</v>
      </c>
      <c r="C46" s="650"/>
      <c r="D46" s="366">
        <v>1</v>
      </c>
      <c r="E46" s="366">
        <v>1</v>
      </c>
      <c r="F46" s="366"/>
      <c r="G46" s="366"/>
      <c r="H46" s="366"/>
      <c r="I46" s="366"/>
      <c r="J46" s="366"/>
      <c r="K46" s="366"/>
      <c r="L46" s="366"/>
      <c r="M46" s="374"/>
    </row>
    <row r="47" spans="1:13" x14ac:dyDescent="0.3">
      <c r="A47" s="392"/>
      <c r="B47" s="393" t="s">
        <v>471</v>
      </c>
      <c r="C47" s="660"/>
      <c r="D47" s="462"/>
      <c r="E47" s="462"/>
      <c r="F47" s="462"/>
      <c r="G47" s="462"/>
      <c r="H47" s="462"/>
      <c r="I47" s="462"/>
      <c r="J47" s="462"/>
      <c r="K47" s="462"/>
      <c r="L47" s="462"/>
      <c r="M47" s="463"/>
    </row>
    <row r="48" spans="1:13" x14ac:dyDescent="0.3">
      <c r="A48" s="437">
        <v>17</v>
      </c>
      <c r="B48" s="417" t="s">
        <v>106</v>
      </c>
      <c r="C48" s="650" t="s">
        <v>194</v>
      </c>
      <c r="D48" s="404">
        <v>1</v>
      </c>
      <c r="E48" s="404">
        <v>1</v>
      </c>
      <c r="F48" s="404"/>
      <c r="G48" s="404"/>
      <c r="H48" s="404"/>
      <c r="I48" s="404"/>
      <c r="J48" s="404"/>
      <c r="K48" s="404"/>
      <c r="L48" s="404"/>
      <c r="M48" s="461"/>
    </row>
    <row r="49" spans="1:13" s="377" customFormat="1" ht="19.5" thickBot="1" x14ac:dyDescent="0.35">
      <c r="A49" s="436">
        <v>18</v>
      </c>
      <c r="B49" s="424" t="s">
        <v>109</v>
      </c>
      <c r="C49" s="650"/>
      <c r="D49" s="425">
        <v>1</v>
      </c>
      <c r="E49" s="425">
        <v>1</v>
      </c>
      <c r="F49" s="425"/>
      <c r="G49" s="425"/>
      <c r="H49" s="425"/>
      <c r="I49" s="425"/>
      <c r="J49" s="425"/>
      <c r="K49" s="425"/>
      <c r="L49" s="425"/>
      <c r="M49" s="427"/>
    </row>
    <row r="50" spans="1:13" ht="24" customHeight="1" thickTop="1" x14ac:dyDescent="0.3">
      <c r="A50" s="399" t="s">
        <v>173</v>
      </c>
      <c r="B50" s="400" t="s">
        <v>84</v>
      </c>
      <c r="C50" s="399"/>
      <c r="D50" s="402">
        <f t="shared" ref="D50:L50" si="7">D51+D53</f>
        <v>19</v>
      </c>
      <c r="E50" s="402">
        <f t="shared" si="7"/>
        <v>18</v>
      </c>
      <c r="F50" s="402">
        <f t="shared" si="7"/>
        <v>1</v>
      </c>
      <c r="G50" s="402">
        <f t="shared" si="7"/>
        <v>0</v>
      </c>
      <c r="H50" s="402">
        <f t="shared" si="7"/>
        <v>1</v>
      </c>
      <c r="I50" s="402">
        <f t="shared" si="7"/>
        <v>0</v>
      </c>
      <c r="J50" s="402">
        <f t="shared" si="7"/>
        <v>0</v>
      </c>
      <c r="K50" s="402">
        <f t="shared" si="7"/>
        <v>0</v>
      </c>
      <c r="L50" s="402">
        <f t="shared" si="7"/>
        <v>0</v>
      </c>
      <c r="M50" s="464"/>
    </row>
    <row r="51" spans="1:13" ht="21.75" customHeight="1" x14ac:dyDescent="0.3">
      <c r="A51" s="405" t="s">
        <v>465</v>
      </c>
      <c r="B51" s="406" t="s">
        <v>466</v>
      </c>
      <c r="C51" s="405"/>
      <c r="D51" s="430">
        <f t="shared" ref="D51:L51" si="8">D52</f>
        <v>7</v>
      </c>
      <c r="E51" s="430">
        <f t="shared" si="8"/>
        <v>7</v>
      </c>
      <c r="F51" s="430">
        <f t="shared" si="8"/>
        <v>0</v>
      </c>
      <c r="G51" s="430">
        <f t="shared" si="8"/>
        <v>0</v>
      </c>
      <c r="H51" s="430">
        <f t="shared" si="8"/>
        <v>0</v>
      </c>
      <c r="I51" s="430">
        <f t="shared" si="8"/>
        <v>0</v>
      </c>
      <c r="J51" s="430">
        <f t="shared" si="8"/>
        <v>0</v>
      </c>
      <c r="K51" s="430">
        <f t="shared" si="8"/>
        <v>0</v>
      </c>
      <c r="L51" s="430">
        <f t="shared" si="8"/>
        <v>0</v>
      </c>
      <c r="M51" s="431"/>
    </row>
    <row r="52" spans="1:13" s="377" customFormat="1" x14ac:dyDescent="0.3">
      <c r="A52" s="409" t="s">
        <v>174</v>
      </c>
      <c r="B52" s="393" t="s">
        <v>490</v>
      </c>
      <c r="C52" s="438"/>
      <c r="D52" s="394">
        <v>7</v>
      </c>
      <c r="E52" s="394">
        <v>7</v>
      </c>
      <c r="F52" s="394"/>
      <c r="G52" s="394"/>
      <c r="H52" s="394"/>
      <c r="I52" s="394"/>
      <c r="J52" s="394"/>
      <c r="K52" s="394"/>
      <c r="L52" s="394"/>
      <c r="M52" s="395"/>
    </row>
    <row r="53" spans="1:13" x14ac:dyDescent="0.3">
      <c r="A53" s="411" t="s">
        <v>465</v>
      </c>
      <c r="B53" s="412" t="s">
        <v>464</v>
      </c>
      <c r="C53" s="411"/>
      <c r="D53" s="465">
        <f t="shared" ref="D53:L53" si="9">SUM(D54:D64)</f>
        <v>12</v>
      </c>
      <c r="E53" s="465">
        <f t="shared" si="9"/>
        <v>11</v>
      </c>
      <c r="F53" s="465">
        <f t="shared" si="9"/>
        <v>1</v>
      </c>
      <c r="G53" s="465">
        <f t="shared" si="9"/>
        <v>0</v>
      </c>
      <c r="H53" s="465">
        <f t="shared" si="9"/>
        <v>1</v>
      </c>
      <c r="I53" s="465">
        <f t="shared" si="9"/>
        <v>0</v>
      </c>
      <c r="J53" s="465">
        <f t="shared" si="9"/>
        <v>0</v>
      </c>
      <c r="K53" s="465">
        <f t="shared" si="9"/>
        <v>0</v>
      </c>
      <c r="L53" s="465">
        <f t="shared" si="9"/>
        <v>0</v>
      </c>
      <c r="M53" s="459"/>
    </row>
    <row r="54" spans="1:13" x14ac:dyDescent="0.3">
      <c r="A54" s="428" t="s">
        <v>174</v>
      </c>
      <c r="B54" s="429" t="s">
        <v>85</v>
      </c>
      <c r="C54" s="649" t="s">
        <v>195</v>
      </c>
      <c r="D54" s="430">
        <v>2</v>
      </c>
      <c r="E54" s="430">
        <v>1</v>
      </c>
      <c r="F54" s="430">
        <v>1</v>
      </c>
      <c r="G54" s="430"/>
      <c r="H54" s="430">
        <v>1</v>
      </c>
      <c r="I54" s="430"/>
      <c r="J54" s="430"/>
      <c r="K54" s="430"/>
      <c r="L54" s="430"/>
      <c r="M54" s="431"/>
    </row>
    <row r="55" spans="1:13" x14ac:dyDescent="0.3">
      <c r="A55" s="371" t="s">
        <v>175</v>
      </c>
      <c r="B55" s="370" t="s">
        <v>94</v>
      </c>
      <c r="C55" s="650"/>
      <c r="D55" s="366">
        <v>1</v>
      </c>
      <c r="E55" s="366">
        <v>1</v>
      </c>
      <c r="F55" s="366"/>
      <c r="G55" s="366"/>
      <c r="H55" s="366"/>
      <c r="I55" s="366"/>
      <c r="J55" s="366"/>
      <c r="K55" s="366"/>
      <c r="L55" s="366"/>
      <c r="M55" s="374"/>
    </row>
    <row r="56" spans="1:13" x14ac:dyDescent="0.3">
      <c r="A56" s="371" t="s">
        <v>176</v>
      </c>
      <c r="B56" s="370" t="s">
        <v>87</v>
      </c>
      <c r="C56" s="650"/>
      <c r="D56" s="369">
        <v>1</v>
      </c>
      <c r="E56" s="369">
        <v>1</v>
      </c>
      <c r="F56" s="369"/>
      <c r="G56" s="369"/>
      <c r="H56" s="369"/>
      <c r="I56" s="369"/>
      <c r="J56" s="369"/>
      <c r="K56" s="369"/>
      <c r="L56" s="369"/>
      <c r="M56" s="376"/>
    </row>
    <row r="57" spans="1:13" x14ac:dyDescent="0.3">
      <c r="A57" s="392" t="s">
        <v>177</v>
      </c>
      <c r="B57" s="393" t="s">
        <v>95</v>
      </c>
      <c r="C57" s="518"/>
      <c r="D57" s="462">
        <v>1</v>
      </c>
      <c r="E57" s="462">
        <v>1</v>
      </c>
      <c r="F57" s="462"/>
      <c r="G57" s="462"/>
      <c r="H57" s="462"/>
      <c r="I57" s="462"/>
      <c r="J57" s="462"/>
      <c r="K57" s="462"/>
      <c r="L57" s="462"/>
      <c r="M57" s="466"/>
    </row>
    <row r="58" spans="1:13" s="377" customFormat="1" x14ac:dyDescent="0.3">
      <c r="A58" s="416" t="s">
        <v>178</v>
      </c>
      <c r="B58" s="417" t="s">
        <v>93</v>
      </c>
      <c r="C58" s="649" t="s">
        <v>196</v>
      </c>
      <c r="D58" s="418">
        <v>1</v>
      </c>
      <c r="E58" s="418">
        <v>1</v>
      </c>
      <c r="F58" s="418"/>
      <c r="G58" s="418"/>
      <c r="H58" s="418"/>
      <c r="I58" s="418"/>
      <c r="J58" s="418"/>
      <c r="K58" s="418"/>
      <c r="L58" s="418"/>
      <c r="M58" s="391"/>
    </row>
    <row r="59" spans="1:13" x14ac:dyDescent="0.3">
      <c r="A59" s="371" t="s">
        <v>179</v>
      </c>
      <c r="B59" s="370" t="s">
        <v>90</v>
      </c>
      <c r="C59" s="650"/>
      <c r="D59" s="369">
        <v>1</v>
      </c>
      <c r="E59" s="369">
        <v>1</v>
      </c>
      <c r="F59" s="369"/>
      <c r="G59" s="369"/>
      <c r="H59" s="369"/>
      <c r="I59" s="369"/>
      <c r="J59" s="369"/>
      <c r="K59" s="369"/>
      <c r="L59" s="369"/>
      <c r="M59" s="376"/>
    </row>
    <row r="60" spans="1:13" x14ac:dyDescent="0.3">
      <c r="A60" s="423" t="s">
        <v>180</v>
      </c>
      <c r="B60" s="424" t="s">
        <v>92</v>
      </c>
      <c r="C60" s="660"/>
      <c r="D60" s="425">
        <v>1</v>
      </c>
      <c r="E60" s="425">
        <v>1</v>
      </c>
      <c r="F60" s="425"/>
      <c r="G60" s="425"/>
      <c r="H60" s="425"/>
      <c r="I60" s="425"/>
      <c r="J60" s="425"/>
      <c r="K60" s="425"/>
      <c r="L60" s="425"/>
      <c r="M60" s="427"/>
    </row>
    <row r="61" spans="1:13" s="377" customFormat="1" x14ac:dyDescent="0.3">
      <c r="A61" s="435">
        <v>8</v>
      </c>
      <c r="B61" s="429" t="s">
        <v>113</v>
      </c>
      <c r="C61" s="649" t="s">
        <v>197</v>
      </c>
      <c r="D61" s="430">
        <v>1</v>
      </c>
      <c r="E61" s="430">
        <v>1</v>
      </c>
      <c r="F61" s="430"/>
      <c r="G61" s="430"/>
      <c r="H61" s="430"/>
      <c r="I61" s="430"/>
      <c r="J61" s="430"/>
      <c r="K61" s="430"/>
      <c r="L61" s="430"/>
      <c r="M61" s="431"/>
    </row>
    <row r="62" spans="1:13" x14ac:dyDescent="0.3">
      <c r="A62" s="392" t="s">
        <v>190</v>
      </c>
      <c r="B62" s="393" t="s">
        <v>91</v>
      </c>
      <c r="C62" s="660"/>
      <c r="D62" s="394">
        <v>1</v>
      </c>
      <c r="E62" s="394">
        <v>1</v>
      </c>
      <c r="F62" s="394"/>
      <c r="G62" s="394"/>
      <c r="H62" s="394"/>
      <c r="I62" s="394"/>
      <c r="J62" s="394"/>
      <c r="K62" s="394"/>
      <c r="L62" s="394"/>
      <c r="M62" s="395"/>
    </row>
    <row r="63" spans="1:13" x14ac:dyDescent="0.3">
      <c r="A63" s="416" t="s">
        <v>191</v>
      </c>
      <c r="B63" s="417" t="s">
        <v>89</v>
      </c>
      <c r="C63" s="649" t="s">
        <v>203</v>
      </c>
      <c r="D63" s="418">
        <v>1</v>
      </c>
      <c r="E63" s="418">
        <v>1</v>
      </c>
      <c r="F63" s="418"/>
      <c r="G63" s="418"/>
      <c r="H63" s="418"/>
      <c r="I63" s="418"/>
      <c r="J63" s="418"/>
      <c r="K63" s="418"/>
      <c r="L63" s="418"/>
      <c r="M63" s="391"/>
    </row>
    <row r="64" spans="1:13" ht="19.5" thickBot="1" x14ac:dyDescent="0.35">
      <c r="A64" s="396" t="s">
        <v>200</v>
      </c>
      <c r="B64" s="397" t="s">
        <v>88</v>
      </c>
      <c r="C64" s="670"/>
      <c r="D64" s="362">
        <v>1</v>
      </c>
      <c r="E64" s="362">
        <v>1</v>
      </c>
      <c r="F64" s="362"/>
      <c r="G64" s="362"/>
      <c r="H64" s="362"/>
      <c r="I64" s="362"/>
      <c r="J64" s="362"/>
      <c r="K64" s="362"/>
      <c r="L64" s="362"/>
      <c r="M64" s="398"/>
    </row>
    <row r="65" spans="1:13" ht="19.5" thickTop="1" x14ac:dyDescent="0.3">
      <c r="A65" s="467" t="s">
        <v>182</v>
      </c>
      <c r="B65" s="468" t="s">
        <v>59</v>
      </c>
      <c r="C65" s="467"/>
      <c r="D65" s="458">
        <f t="shared" ref="D65:L65" si="10">D66+D68</f>
        <v>35</v>
      </c>
      <c r="E65" s="458">
        <f t="shared" si="10"/>
        <v>15</v>
      </c>
      <c r="F65" s="458">
        <f t="shared" si="10"/>
        <v>17</v>
      </c>
      <c r="G65" s="458">
        <f t="shared" si="10"/>
        <v>3</v>
      </c>
      <c r="H65" s="458">
        <f t="shared" si="10"/>
        <v>20</v>
      </c>
      <c r="I65" s="458">
        <f t="shared" si="10"/>
        <v>0</v>
      </c>
      <c r="J65" s="458">
        <f t="shared" si="10"/>
        <v>0</v>
      </c>
      <c r="K65" s="458">
        <f t="shared" si="10"/>
        <v>0</v>
      </c>
      <c r="L65" s="458">
        <f t="shared" si="10"/>
        <v>0</v>
      </c>
      <c r="M65" s="469"/>
    </row>
    <row r="66" spans="1:13" x14ac:dyDescent="0.3">
      <c r="A66" s="405" t="s">
        <v>465</v>
      </c>
      <c r="B66" s="406" t="s">
        <v>466</v>
      </c>
      <c r="C66" s="405"/>
      <c r="D66" s="384">
        <f t="shared" ref="D66:L66" si="11">D67</f>
        <v>8</v>
      </c>
      <c r="E66" s="384">
        <f t="shared" si="11"/>
        <v>1</v>
      </c>
      <c r="F66" s="384">
        <f t="shared" si="11"/>
        <v>5</v>
      </c>
      <c r="G66" s="384">
        <f t="shared" si="11"/>
        <v>2</v>
      </c>
      <c r="H66" s="384">
        <f t="shared" si="11"/>
        <v>7</v>
      </c>
      <c r="I66" s="384">
        <f t="shared" si="11"/>
        <v>0</v>
      </c>
      <c r="J66" s="384">
        <f t="shared" si="11"/>
        <v>0</v>
      </c>
      <c r="K66" s="384">
        <f t="shared" si="11"/>
        <v>0</v>
      </c>
      <c r="L66" s="384">
        <f t="shared" si="11"/>
        <v>0</v>
      </c>
      <c r="M66" s="408"/>
    </row>
    <row r="67" spans="1:13" s="377" customFormat="1" x14ac:dyDescent="0.3">
      <c r="A67" s="472">
        <v>1</v>
      </c>
      <c r="B67" s="473" t="s">
        <v>490</v>
      </c>
      <c r="C67" s="474"/>
      <c r="D67" s="394">
        <v>8</v>
      </c>
      <c r="E67" s="394">
        <v>1</v>
      </c>
      <c r="F67" s="394">
        <v>5</v>
      </c>
      <c r="G67" s="394">
        <v>2</v>
      </c>
      <c r="H67" s="394">
        <v>7</v>
      </c>
      <c r="I67" s="394"/>
      <c r="J67" s="394"/>
      <c r="K67" s="394"/>
      <c r="L67" s="394"/>
      <c r="M67" s="395"/>
    </row>
    <row r="68" spans="1:13" x14ac:dyDescent="0.3">
      <c r="A68" s="411" t="s">
        <v>465</v>
      </c>
      <c r="B68" s="412" t="s">
        <v>501</v>
      </c>
      <c r="C68" s="411"/>
      <c r="D68" s="414">
        <f t="shared" ref="D68:L68" si="12">SUM(D69:D92)</f>
        <v>27</v>
      </c>
      <c r="E68" s="414">
        <f t="shared" si="12"/>
        <v>14</v>
      </c>
      <c r="F68" s="414">
        <f t="shared" si="12"/>
        <v>12</v>
      </c>
      <c r="G68" s="414">
        <f t="shared" si="12"/>
        <v>1</v>
      </c>
      <c r="H68" s="414">
        <f t="shared" si="12"/>
        <v>13</v>
      </c>
      <c r="I68" s="414">
        <f t="shared" si="12"/>
        <v>0</v>
      </c>
      <c r="J68" s="414">
        <f t="shared" si="12"/>
        <v>0</v>
      </c>
      <c r="K68" s="414">
        <f t="shared" si="12"/>
        <v>0</v>
      </c>
      <c r="L68" s="414">
        <f t="shared" si="12"/>
        <v>0</v>
      </c>
      <c r="M68" s="415"/>
    </row>
    <row r="69" spans="1:13" x14ac:dyDescent="0.3">
      <c r="A69" s="475" t="s">
        <v>174</v>
      </c>
      <c r="B69" s="476" t="s">
        <v>74</v>
      </c>
      <c r="C69" s="671" t="s">
        <v>204</v>
      </c>
      <c r="D69" s="430">
        <v>1</v>
      </c>
      <c r="E69" s="430">
        <v>1</v>
      </c>
      <c r="F69" s="430"/>
      <c r="G69" s="430"/>
      <c r="H69" s="430"/>
      <c r="I69" s="430"/>
      <c r="J69" s="430"/>
      <c r="K69" s="430"/>
      <c r="L69" s="430"/>
      <c r="M69" s="431"/>
    </row>
    <row r="70" spans="1:13" s="377" customFormat="1" x14ac:dyDescent="0.3">
      <c r="A70" s="452" t="s">
        <v>175</v>
      </c>
      <c r="B70" s="453" t="s">
        <v>64</v>
      </c>
      <c r="C70" s="672"/>
      <c r="D70" s="394">
        <v>1</v>
      </c>
      <c r="E70" s="394">
        <v>1</v>
      </c>
      <c r="F70" s="394"/>
      <c r="G70" s="394"/>
      <c r="H70" s="394"/>
      <c r="I70" s="394"/>
      <c r="J70" s="394"/>
      <c r="K70" s="394"/>
      <c r="L70" s="394"/>
      <c r="M70" s="395"/>
    </row>
    <row r="71" spans="1:13" x14ac:dyDescent="0.3">
      <c r="A71" s="434" t="s">
        <v>176</v>
      </c>
      <c r="B71" s="470" t="s">
        <v>81</v>
      </c>
      <c r="C71" s="671" t="s">
        <v>205</v>
      </c>
      <c r="D71" s="418">
        <v>1</v>
      </c>
      <c r="E71" s="418">
        <v>1</v>
      </c>
      <c r="F71" s="418"/>
      <c r="G71" s="418"/>
      <c r="H71" s="418"/>
      <c r="I71" s="418"/>
      <c r="J71" s="418"/>
      <c r="K71" s="418"/>
      <c r="L71" s="418"/>
      <c r="M71" s="391"/>
    </row>
    <row r="72" spans="1:13" x14ac:dyDescent="0.3">
      <c r="A72" s="433" t="s">
        <v>177</v>
      </c>
      <c r="B72" s="442" t="s">
        <v>82</v>
      </c>
      <c r="C72" s="672"/>
      <c r="D72" s="425">
        <v>1</v>
      </c>
      <c r="E72" s="425">
        <v>1</v>
      </c>
      <c r="F72" s="425"/>
      <c r="G72" s="425"/>
      <c r="H72" s="425"/>
      <c r="I72" s="425"/>
      <c r="J72" s="425"/>
      <c r="K72" s="425"/>
      <c r="L72" s="425"/>
      <c r="M72" s="427"/>
    </row>
    <row r="73" spans="1:13" x14ac:dyDescent="0.3">
      <c r="A73" s="475" t="s">
        <v>178</v>
      </c>
      <c r="B73" s="476" t="s">
        <v>65</v>
      </c>
      <c r="C73" s="671" t="s">
        <v>206</v>
      </c>
      <c r="D73" s="430">
        <v>2</v>
      </c>
      <c r="E73" s="430">
        <v>1</v>
      </c>
      <c r="F73" s="430"/>
      <c r="G73" s="430">
        <v>1</v>
      </c>
      <c r="H73" s="430">
        <v>1</v>
      </c>
      <c r="I73" s="430"/>
      <c r="J73" s="430"/>
      <c r="K73" s="430"/>
      <c r="L73" s="430"/>
      <c r="M73" s="431"/>
    </row>
    <row r="74" spans="1:13" x14ac:dyDescent="0.3">
      <c r="A74" s="452" t="s">
        <v>179</v>
      </c>
      <c r="B74" s="453" t="s">
        <v>68</v>
      </c>
      <c r="C74" s="672"/>
      <c r="D74" s="462">
        <v>1</v>
      </c>
      <c r="E74" s="462">
        <v>1</v>
      </c>
      <c r="F74" s="462"/>
      <c r="G74" s="462"/>
      <c r="H74" s="462"/>
      <c r="I74" s="462"/>
      <c r="J74" s="462"/>
      <c r="K74" s="462"/>
      <c r="L74" s="462"/>
      <c r="M74" s="463"/>
    </row>
    <row r="75" spans="1:13" x14ac:dyDescent="0.3">
      <c r="A75" s="434" t="s">
        <v>180</v>
      </c>
      <c r="B75" s="470" t="s">
        <v>70</v>
      </c>
      <c r="C75" s="671" t="s">
        <v>291</v>
      </c>
      <c r="D75" s="404">
        <v>1</v>
      </c>
      <c r="E75" s="404">
        <v>1</v>
      </c>
      <c r="F75" s="404"/>
      <c r="G75" s="404"/>
      <c r="H75" s="404"/>
      <c r="I75" s="404"/>
      <c r="J75" s="404"/>
      <c r="K75" s="404"/>
      <c r="L75" s="404"/>
      <c r="M75" s="461"/>
    </row>
    <row r="76" spans="1:13" s="377" customFormat="1" x14ac:dyDescent="0.3">
      <c r="A76" s="433" t="s">
        <v>181</v>
      </c>
      <c r="B76" s="442" t="s">
        <v>69</v>
      </c>
      <c r="C76" s="672"/>
      <c r="D76" s="425">
        <v>1</v>
      </c>
      <c r="E76" s="425">
        <v>1</v>
      </c>
      <c r="F76" s="425"/>
      <c r="G76" s="425"/>
      <c r="H76" s="425"/>
      <c r="I76" s="425"/>
      <c r="J76" s="425"/>
      <c r="K76" s="425"/>
      <c r="L76" s="425"/>
      <c r="M76" s="427"/>
    </row>
    <row r="77" spans="1:13" x14ac:dyDescent="0.3">
      <c r="A77" s="475" t="s">
        <v>190</v>
      </c>
      <c r="B77" s="476" t="s">
        <v>75</v>
      </c>
      <c r="C77" s="671" t="s">
        <v>292</v>
      </c>
      <c r="D77" s="384">
        <v>1</v>
      </c>
      <c r="E77" s="384">
        <v>1</v>
      </c>
      <c r="F77" s="384"/>
      <c r="G77" s="384"/>
      <c r="H77" s="384"/>
      <c r="I77" s="384"/>
      <c r="J77" s="384"/>
      <c r="K77" s="384"/>
      <c r="L77" s="384"/>
      <c r="M77" s="449"/>
    </row>
    <row r="78" spans="1:13" x14ac:dyDescent="0.3">
      <c r="A78" s="368" t="s">
        <v>191</v>
      </c>
      <c r="B78" s="367" t="s">
        <v>80</v>
      </c>
      <c r="C78" s="673"/>
      <c r="D78" s="366">
        <v>1</v>
      </c>
      <c r="E78" s="366"/>
      <c r="F78" s="366">
        <v>1</v>
      </c>
      <c r="G78" s="366"/>
      <c r="H78" s="366">
        <v>1</v>
      </c>
      <c r="I78" s="366"/>
      <c r="J78" s="366"/>
      <c r="K78" s="366"/>
      <c r="L78" s="366"/>
      <c r="M78" s="374"/>
    </row>
    <row r="79" spans="1:13" x14ac:dyDescent="0.3">
      <c r="A79" s="452" t="s">
        <v>200</v>
      </c>
      <c r="B79" s="453" t="s">
        <v>71</v>
      </c>
      <c r="C79" s="672"/>
      <c r="D79" s="394">
        <v>1</v>
      </c>
      <c r="E79" s="394">
        <v>1</v>
      </c>
      <c r="F79" s="394"/>
      <c r="G79" s="394"/>
      <c r="H79" s="394"/>
      <c r="I79" s="394"/>
      <c r="J79" s="394"/>
      <c r="K79" s="394"/>
      <c r="L79" s="394"/>
      <c r="M79" s="395"/>
    </row>
    <row r="80" spans="1:13" x14ac:dyDescent="0.3">
      <c r="A80" s="434" t="s">
        <v>192</v>
      </c>
      <c r="B80" s="470" t="s">
        <v>60</v>
      </c>
      <c r="C80" s="671" t="s">
        <v>459</v>
      </c>
      <c r="D80" s="418">
        <v>3</v>
      </c>
      <c r="E80" s="418"/>
      <c r="F80" s="418">
        <v>3</v>
      </c>
      <c r="G80" s="418"/>
      <c r="H80" s="418">
        <v>3</v>
      </c>
      <c r="I80" s="418"/>
      <c r="J80" s="418"/>
      <c r="K80" s="418"/>
      <c r="L80" s="418"/>
      <c r="M80" s="391"/>
    </row>
    <row r="81" spans="1:13" x14ac:dyDescent="0.3">
      <c r="A81" s="368" t="s">
        <v>193</v>
      </c>
      <c r="B81" s="367" t="s">
        <v>67</v>
      </c>
      <c r="C81" s="673"/>
      <c r="D81" s="366">
        <v>1</v>
      </c>
      <c r="E81" s="366"/>
      <c r="F81" s="366">
        <v>1</v>
      </c>
      <c r="G81" s="366"/>
      <c r="H81" s="366">
        <v>1</v>
      </c>
      <c r="I81" s="366"/>
      <c r="J81" s="366"/>
      <c r="K81" s="366"/>
      <c r="L81" s="366"/>
      <c r="M81" s="374"/>
    </row>
    <row r="82" spans="1:13" x14ac:dyDescent="0.3">
      <c r="A82" s="368" t="s">
        <v>202</v>
      </c>
      <c r="B82" s="367" t="s">
        <v>79</v>
      </c>
      <c r="C82" s="673"/>
      <c r="D82" s="375">
        <v>1</v>
      </c>
      <c r="E82" s="375"/>
      <c r="F82" s="375">
        <v>1</v>
      </c>
      <c r="G82" s="375"/>
      <c r="H82" s="375">
        <v>1</v>
      </c>
      <c r="I82" s="375"/>
      <c r="J82" s="375"/>
      <c r="K82" s="375"/>
      <c r="L82" s="375"/>
      <c r="M82" s="365"/>
    </row>
    <row r="83" spans="1:13" x14ac:dyDescent="0.3">
      <c r="A83" s="368" t="s">
        <v>194</v>
      </c>
      <c r="B83" s="367" t="s">
        <v>66</v>
      </c>
      <c r="C83" s="673"/>
      <c r="D83" s="375">
        <v>1</v>
      </c>
      <c r="E83" s="375"/>
      <c r="F83" s="375">
        <v>1</v>
      </c>
      <c r="G83" s="375"/>
      <c r="H83" s="375">
        <v>1</v>
      </c>
      <c r="I83" s="375"/>
      <c r="J83" s="375"/>
      <c r="K83" s="375"/>
      <c r="L83" s="375"/>
      <c r="M83" s="365"/>
    </row>
    <row r="84" spans="1:13" x14ac:dyDescent="0.3">
      <c r="A84" s="433" t="s">
        <v>195</v>
      </c>
      <c r="B84" s="442" t="s">
        <v>76</v>
      </c>
      <c r="C84" s="672"/>
      <c r="D84" s="443">
        <v>1</v>
      </c>
      <c r="E84" s="443"/>
      <c r="F84" s="443">
        <v>1</v>
      </c>
      <c r="G84" s="443"/>
      <c r="H84" s="443">
        <v>1</v>
      </c>
      <c r="I84" s="443"/>
      <c r="J84" s="443"/>
      <c r="K84" s="443"/>
      <c r="L84" s="443"/>
      <c r="M84" s="445"/>
    </row>
    <row r="85" spans="1:13" x14ac:dyDescent="0.3">
      <c r="A85" s="475" t="s">
        <v>196</v>
      </c>
      <c r="B85" s="476" t="s">
        <v>73</v>
      </c>
      <c r="C85" s="671" t="s">
        <v>458</v>
      </c>
      <c r="D85" s="477">
        <v>1</v>
      </c>
      <c r="E85" s="477"/>
      <c r="F85" s="477">
        <v>1</v>
      </c>
      <c r="G85" s="477"/>
      <c r="H85" s="477">
        <v>1</v>
      </c>
      <c r="I85" s="477"/>
      <c r="J85" s="477"/>
      <c r="K85" s="477"/>
      <c r="L85" s="477"/>
      <c r="M85" s="451"/>
    </row>
    <row r="86" spans="1:13" x14ac:dyDescent="0.3">
      <c r="A86" s="368" t="s">
        <v>197</v>
      </c>
      <c r="B86" s="367" t="s">
        <v>61</v>
      </c>
      <c r="C86" s="673"/>
      <c r="D86" s="375">
        <v>1</v>
      </c>
      <c r="E86" s="375">
        <v>1</v>
      </c>
      <c r="F86" s="375"/>
      <c r="G86" s="375"/>
      <c r="H86" s="375"/>
      <c r="I86" s="375"/>
      <c r="J86" s="375"/>
      <c r="K86" s="375"/>
      <c r="L86" s="375"/>
      <c r="M86" s="365"/>
    </row>
    <row r="87" spans="1:13" x14ac:dyDescent="0.3">
      <c r="A87" s="368" t="s">
        <v>203</v>
      </c>
      <c r="B87" s="367" t="s">
        <v>83</v>
      </c>
      <c r="C87" s="673"/>
      <c r="D87" s="375">
        <v>1</v>
      </c>
      <c r="E87" s="375">
        <v>1</v>
      </c>
      <c r="F87" s="375"/>
      <c r="G87" s="375"/>
      <c r="H87" s="375"/>
      <c r="I87" s="375"/>
      <c r="J87" s="375"/>
      <c r="K87" s="375"/>
      <c r="L87" s="375"/>
      <c r="M87" s="365"/>
    </row>
    <row r="88" spans="1:13" x14ac:dyDescent="0.3">
      <c r="A88" s="452" t="s">
        <v>204</v>
      </c>
      <c r="B88" s="453" t="s">
        <v>72</v>
      </c>
      <c r="C88" s="672"/>
      <c r="D88" s="478">
        <v>1</v>
      </c>
      <c r="E88" s="478"/>
      <c r="F88" s="478">
        <v>1</v>
      </c>
      <c r="G88" s="478"/>
      <c r="H88" s="478">
        <v>1</v>
      </c>
      <c r="I88" s="478"/>
      <c r="J88" s="478"/>
      <c r="K88" s="478"/>
      <c r="L88" s="478"/>
      <c r="M88" s="450"/>
    </row>
    <row r="89" spans="1:13" x14ac:dyDescent="0.3">
      <c r="A89" s="434" t="s">
        <v>205</v>
      </c>
      <c r="B89" s="470" t="s">
        <v>77</v>
      </c>
      <c r="C89" s="671" t="s">
        <v>457</v>
      </c>
      <c r="D89" s="471">
        <v>1</v>
      </c>
      <c r="E89" s="471"/>
      <c r="F89" s="471">
        <v>1</v>
      </c>
      <c r="G89" s="471"/>
      <c r="H89" s="471">
        <v>1</v>
      </c>
      <c r="I89" s="471"/>
      <c r="J89" s="471"/>
      <c r="K89" s="471"/>
      <c r="L89" s="471"/>
      <c r="M89" s="448"/>
    </row>
    <row r="90" spans="1:13" x14ac:dyDescent="0.3">
      <c r="A90" s="368" t="s">
        <v>206</v>
      </c>
      <c r="B90" s="367" t="s">
        <v>62</v>
      </c>
      <c r="C90" s="673"/>
      <c r="D90" s="375">
        <v>1</v>
      </c>
      <c r="E90" s="375">
        <v>1</v>
      </c>
      <c r="F90" s="375"/>
      <c r="G90" s="375"/>
      <c r="H90" s="375"/>
      <c r="I90" s="375"/>
      <c r="J90" s="375"/>
      <c r="K90" s="375"/>
      <c r="L90" s="375"/>
      <c r="M90" s="365"/>
    </row>
    <row r="91" spans="1:13" x14ac:dyDescent="0.3">
      <c r="A91" s="368" t="s">
        <v>291</v>
      </c>
      <c r="B91" s="367" t="s">
        <v>63</v>
      </c>
      <c r="C91" s="673"/>
      <c r="D91" s="375">
        <v>1</v>
      </c>
      <c r="E91" s="375">
        <v>1</v>
      </c>
      <c r="F91" s="375"/>
      <c r="G91" s="375"/>
      <c r="H91" s="375"/>
      <c r="I91" s="375"/>
      <c r="J91" s="375"/>
      <c r="K91" s="375"/>
      <c r="L91" s="375"/>
      <c r="M91" s="365"/>
    </row>
    <row r="92" spans="1:13" ht="19.5" thickBot="1" x14ac:dyDescent="0.35">
      <c r="A92" s="433" t="s">
        <v>292</v>
      </c>
      <c r="B92" s="442" t="s">
        <v>78</v>
      </c>
      <c r="C92" s="674"/>
      <c r="D92" s="443">
        <v>1</v>
      </c>
      <c r="E92" s="443"/>
      <c r="F92" s="443">
        <v>1</v>
      </c>
      <c r="G92" s="443"/>
      <c r="H92" s="443">
        <v>1</v>
      </c>
      <c r="I92" s="443"/>
      <c r="J92" s="443"/>
      <c r="K92" s="443"/>
      <c r="L92" s="443"/>
      <c r="M92" s="445"/>
    </row>
    <row r="93" spans="1:13" ht="19.5" thickTop="1" x14ac:dyDescent="0.3">
      <c r="A93" s="399" t="s">
        <v>183</v>
      </c>
      <c r="B93" s="401" t="s">
        <v>39</v>
      </c>
      <c r="C93" s="485"/>
      <c r="D93" s="402">
        <f t="shared" ref="D93:L93" si="13">D94+D96</f>
        <v>24</v>
      </c>
      <c r="E93" s="402">
        <f t="shared" si="13"/>
        <v>14</v>
      </c>
      <c r="F93" s="402">
        <f t="shared" si="13"/>
        <v>10</v>
      </c>
      <c r="G93" s="402">
        <f t="shared" si="13"/>
        <v>0</v>
      </c>
      <c r="H93" s="402">
        <f t="shared" si="13"/>
        <v>10</v>
      </c>
      <c r="I93" s="402">
        <f t="shared" si="13"/>
        <v>0</v>
      </c>
      <c r="J93" s="402">
        <f t="shared" si="13"/>
        <v>0</v>
      </c>
      <c r="K93" s="402">
        <f t="shared" si="13"/>
        <v>0</v>
      </c>
      <c r="L93" s="402">
        <f t="shared" si="13"/>
        <v>0</v>
      </c>
      <c r="M93" s="486"/>
    </row>
    <row r="94" spans="1:13" x14ac:dyDescent="0.3">
      <c r="A94" s="405" t="s">
        <v>465</v>
      </c>
      <c r="B94" s="407" t="s">
        <v>466</v>
      </c>
      <c r="C94" s="489"/>
      <c r="D94" s="384">
        <f t="shared" ref="D94:L94" si="14">D95</f>
        <v>5</v>
      </c>
      <c r="E94" s="384">
        <f t="shared" si="14"/>
        <v>5</v>
      </c>
      <c r="F94" s="384">
        <f t="shared" si="14"/>
        <v>0</v>
      </c>
      <c r="G94" s="384">
        <f t="shared" si="14"/>
        <v>0</v>
      </c>
      <c r="H94" s="384">
        <f t="shared" si="14"/>
        <v>0</v>
      </c>
      <c r="I94" s="384">
        <f t="shared" si="14"/>
        <v>0</v>
      </c>
      <c r="J94" s="384">
        <f t="shared" si="14"/>
        <v>0</v>
      </c>
      <c r="K94" s="384">
        <f t="shared" si="14"/>
        <v>0</v>
      </c>
      <c r="L94" s="384">
        <f t="shared" si="14"/>
        <v>0</v>
      </c>
      <c r="M94" s="431"/>
    </row>
    <row r="95" spans="1:13" ht="47.25" x14ac:dyDescent="0.3">
      <c r="A95" s="392" t="s">
        <v>174</v>
      </c>
      <c r="B95" s="490" t="s">
        <v>470</v>
      </c>
      <c r="C95" s="491"/>
      <c r="D95" s="394">
        <v>5</v>
      </c>
      <c r="E95" s="394">
        <v>5</v>
      </c>
      <c r="F95" s="394"/>
      <c r="G95" s="394"/>
      <c r="H95" s="394"/>
      <c r="I95" s="394"/>
      <c r="J95" s="394"/>
      <c r="K95" s="394"/>
      <c r="L95" s="394"/>
      <c r="M95" s="395"/>
    </row>
    <row r="96" spans="1:13" x14ac:dyDescent="0.3">
      <c r="A96" s="411" t="s">
        <v>465</v>
      </c>
      <c r="B96" s="413" t="s">
        <v>464</v>
      </c>
      <c r="C96" s="479"/>
      <c r="D96" s="414">
        <f t="shared" ref="D96:L96" si="15">SUM(D97:D115)</f>
        <v>19</v>
      </c>
      <c r="E96" s="414">
        <f t="shared" si="15"/>
        <v>9</v>
      </c>
      <c r="F96" s="414">
        <f t="shared" si="15"/>
        <v>10</v>
      </c>
      <c r="G96" s="414">
        <f t="shared" si="15"/>
        <v>0</v>
      </c>
      <c r="H96" s="414">
        <f t="shared" si="15"/>
        <v>10</v>
      </c>
      <c r="I96" s="414">
        <f t="shared" si="15"/>
        <v>0</v>
      </c>
      <c r="J96" s="414">
        <f t="shared" si="15"/>
        <v>0</v>
      </c>
      <c r="K96" s="414">
        <f t="shared" si="15"/>
        <v>0</v>
      </c>
      <c r="L96" s="414">
        <f t="shared" si="15"/>
        <v>0</v>
      </c>
      <c r="M96" s="459"/>
    </row>
    <row r="97" spans="1:13" x14ac:dyDescent="0.3">
      <c r="A97" s="428" t="s">
        <v>174</v>
      </c>
      <c r="B97" s="492" t="s">
        <v>41</v>
      </c>
      <c r="C97" s="675" t="s">
        <v>456</v>
      </c>
      <c r="D97" s="430">
        <v>1</v>
      </c>
      <c r="E97" s="430"/>
      <c r="F97" s="430">
        <v>1</v>
      </c>
      <c r="G97" s="430"/>
      <c r="H97" s="430">
        <v>1</v>
      </c>
      <c r="I97" s="430"/>
      <c r="J97" s="430"/>
      <c r="K97" s="430"/>
      <c r="L97" s="430"/>
      <c r="M97" s="431"/>
    </row>
    <row r="98" spans="1:13" x14ac:dyDescent="0.3">
      <c r="A98" s="371" t="s">
        <v>175</v>
      </c>
      <c r="B98" s="372" t="s">
        <v>58</v>
      </c>
      <c r="C98" s="676"/>
      <c r="D98" s="366">
        <v>1</v>
      </c>
      <c r="E98" s="366"/>
      <c r="F98" s="366">
        <v>1</v>
      </c>
      <c r="G98" s="366"/>
      <c r="H98" s="366">
        <v>1</v>
      </c>
      <c r="I98" s="366"/>
      <c r="J98" s="366"/>
      <c r="K98" s="366"/>
      <c r="L98" s="366"/>
      <c r="M98" s="374"/>
    </row>
    <row r="99" spans="1:13" x14ac:dyDescent="0.3">
      <c r="A99" s="371" t="s">
        <v>176</v>
      </c>
      <c r="B99" s="372" t="s">
        <v>53</v>
      </c>
      <c r="C99" s="676"/>
      <c r="D99" s="366">
        <v>1</v>
      </c>
      <c r="E99" s="366"/>
      <c r="F99" s="366">
        <v>1</v>
      </c>
      <c r="G99" s="366"/>
      <c r="H99" s="366">
        <v>1</v>
      </c>
      <c r="I99" s="366"/>
      <c r="J99" s="366"/>
      <c r="K99" s="366"/>
      <c r="L99" s="366"/>
      <c r="M99" s="374"/>
    </row>
    <row r="100" spans="1:13" x14ac:dyDescent="0.3">
      <c r="A100" s="392" t="s">
        <v>177</v>
      </c>
      <c r="B100" s="410" t="s">
        <v>46</v>
      </c>
      <c r="C100" s="677"/>
      <c r="D100" s="394">
        <v>1</v>
      </c>
      <c r="E100" s="394"/>
      <c r="F100" s="394">
        <v>1</v>
      </c>
      <c r="G100" s="394"/>
      <c r="H100" s="394">
        <v>1</v>
      </c>
      <c r="I100" s="394"/>
      <c r="J100" s="394"/>
      <c r="K100" s="394"/>
      <c r="L100" s="394"/>
      <c r="M100" s="395"/>
    </row>
    <row r="101" spans="1:13" x14ac:dyDescent="0.3">
      <c r="A101" s="416" t="s">
        <v>178</v>
      </c>
      <c r="B101" s="488" t="s">
        <v>48</v>
      </c>
      <c r="C101" s="675" t="s">
        <v>455</v>
      </c>
      <c r="D101" s="418">
        <v>1</v>
      </c>
      <c r="E101" s="418">
        <v>1</v>
      </c>
      <c r="F101" s="418"/>
      <c r="G101" s="418"/>
      <c r="H101" s="418"/>
      <c r="I101" s="418"/>
      <c r="J101" s="418"/>
      <c r="K101" s="418"/>
      <c r="L101" s="418"/>
      <c r="M101" s="391"/>
    </row>
    <row r="102" spans="1:13" x14ac:dyDescent="0.3">
      <c r="A102" s="371" t="s">
        <v>179</v>
      </c>
      <c r="B102" s="372" t="s">
        <v>57</v>
      </c>
      <c r="C102" s="676"/>
      <c r="D102" s="366">
        <v>1</v>
      </c>
      <c r="E102" s="366"/>
      <c r="F102" s="366">
        <v>1</v>
      </c>
      <c r="G102" s="366"/>
      <c r="H102" s="366">
        <v>1</v>
      </c>
      <c r="I102" s="366"/>
      <c r="J102" s="366"/>
      <c r="K102" s="366"/>
      <c r="L102" s="366"/>
      <c r="M102" s="374"/>
    </row>
    <row r="103" spans="1:13" x14ac:dyDescent="0.3">
      <c r="A103" s="371" t="s">
        <v>180</v>
      </c>
      <c r="B103" s="372" t="s">
        <v>45</v>
      </c>
      <c r="C103" s="676"/>
      <c r="D103" s="366">
        <v>1</v>
      </c>
      <c r="E103" s="366"/>
      <c r="F103" s="366">
        <v>1</v>
      </c>
      <c r="G103" s="366"/>
      <c r="H103" s="366">
        <v>1</v>
      </c>
      <c r="I103" s="366"/>
      <c r="J103" s="366"/>
      <c r="K103" s="366"/>
      <c r="L103" s="366"/>
      <c r="M103" s="374"/>
    </row>
    <row r="104" spans="1:13" x14ac:dyDescent="0.3">
      <c r="A104" s="423" t="s">
        <v>181</v>
      </c>
      <c r="B104" s="487" t="s">
        <v>54</v>
      </c>
      <c r="C104" s="677"/>
      <c r="D104" s="425">
        <v>1</v>
      </c>
      <c r="E104" s="425">
        <v>1</v>
      </c>
      <c r="F104" s="425"/>
      <c r="G104" s="425"/>
      <c r="H104" s="425"/>
      <c r="I104" s="425"/>
      <c r="J104" s="425"/>
      <c r="K104" s="425"/>
      <c r="L104" s="425"/>
      <c r="M104" s="427"/>
    </row>
    <row r="105" spans="1:13" x14ac:dyDescent="0.3">
      <c r="A105" s="428" t="s">
        <v>190</v>
      </c>
      <c r="B105" s="492" t="s">
        <v>47</v>
      </c>
      <c r="C105" s="675" t="s">
        <v>454</v>
      </c>
      <c r="D105" s="430">
        <v>1</v>
      </c>
      <c r="E105" s="430"/>
      <c r="F105" s="430">
        <v>1</v>
      </c>
      <c r="G105" s="430"/>
      <c r="H105" s="430">
        <v>1</v>
      </c>
      <c r="I105" s="430"/>
      <c r="J105" s="430"/>
      <c r="K105" s="430"/>
      <c r="L105" s="430"/>
      <c r="M105" s="431"/>
    </row>
    <row r="106" spans="1:13" x14ac:dyDescent="0.3">
      <c r="A106" s="371" t="s">
        <v>191</v>
      </c>
      <c r="B106" s="372" t="s">
        <v>40</v>
      </c>
      <c r="C106" s="676"/>
      <c r="D106" s="366">
        <v>1</v>
      </c>
      <c r="E106" s="366">
        <v>1</v>
      </c>
      <c r="F106" s="366"/>
      <c r="G106" s="366"/>
      <c r="H106" s="366"/>
      <c r="I106" s="366"/>
      <c r="J106" s="366"/>
      <c r="K106" s="366"/>
      <c r="L106" s="366"/>
      <c r="M106" s="374"/>
    </row>
    <row r="107" spans="1:13" x14ac:dyDescent="0.3">
      <c r="A107" s="392" t="s">
        <v>200</v>
      </c>
      <c r="B107" s="410" t="s">
        <v>51</v>
      </c>
      <c r="C107" s="677"/>
      <c r="D107" s="394">
        <v>1</v>
      </c>
      <c r="E107" s="394">
        <v>1</v>
      </c>
      <c r="F107" s="394"/>
      <c r="G107" s="394"/>
      <c r="H107" s="394"/>
      <c r="I107" s="394"/>
      <c r="J107" s="394"/>
      <c r="K107" s="394"/>
      <c r="L107" s="394"/>
      <c r="M107" s="395"/>
    </row>
    <row r="108" spans="1:13" x14ac:dyDescent="0.3">
      <c r="A108" s="428" t="s">
        <v>192</v>
      </c>
      <c r="B108" s="492" t="s">
        <v>55</v>
      </c>
      <c r="C108" s="675" t="s">
        <v>453</v>
      </c>
      <c r="D108" s="430">
        <v>1</v>
      </c>
      <c r="E108" s="430">
        <v>1</v>
      </c>
      <c r="F108" s="430"/>
      <c r="G108" s="430"/>
      <c r="H108" s="430"/>
      <c r="I108" s="430"/>
      <c r="J108" s="430"/>
      <c r="K108" s="430"/>
      <c r="L108" s="430"/>
      <c r="M108" s="431"/>
    </row>
    <row r="109" spans="1:13" x14ac:dyDescent="0.3">
      <c r="A109" s="371" t="s">
        <v>193</v>
      </c>
      <c r="B109" s="372" t="s">
        <v>52</v>
      </c>
      <c r="C109" s="676"/>
      <c r="D109" s="366">
        <v>1</v>
      </c>
      <c r="E109" s="366">
        <v>1</v>
      </c>
      <c r="F109" s="366"/>
      <c r="G109" s="366"/>
      <c r="H109" s="366"/>
      <c r="I109" s="366"/>
      <c r="J109" s="366"/>
      <c r="K109" s="366"/>
      <c r="L109" s="366"/>
      <c r="M109" s="374"/>
    </row>
    <row r="110" spans="1:13" x14ac:dyDescent="0.3">
      <c r="A110" s="392" t="s">
        <v>202</v>
      </c>
      <c r="B110" s="410" t="s">
        <v>43</v>
      </c>
      <c r="C110" s="677"/>
      <c r="D110" s="394">
        <v>1</v>
      </c>
      <c r="E110" s="394"/>
      <c r="F110" s="394">
        <v>1</v>
      </c>
      <c r="G110" s="394"/>
      <c r="H110" s="394">
        <v>1</v>
      </c>
      <c r="I110" s="394"/>
      <c r="J110" s="394"/>
      <c r="K110" s="394"/>
      <c r="L110" s="394"/>
      <c r="M110" s="395"/>
    </row>
    <row r="111" spans="1:13" x14ac:dyDescent="0.3">
      <c r="A111" s="416" t="s">
        <v>194</v>
      </c>
      <c r="B111" s="488" t="s">
        <v>44</v>
      </c>
      <c r="C111" s="675" t="s">
        <v>452</v>
      </c>
      <c r="D111" s="418">
        <v>1</v>
      </c>
      <c r="E111" s="418">
        <v>1</v>
      </c>
      <c r="F111" s="418"/>
      <c r="G111" s="418"/>
      <c r="H111" s="418"/>
      <c r="I111" s="418"/>
      <c r="J111" s="418"/>
      <c r="K111" s="418"/>
      <c r="L111" s="418"/>
      <c r="M111" s="391"/>
    </row>
    <row r="112" spans="1:13" x14ac:dyDescent="0.3">
      <c r="A112" s="371" t="s">
        <v>195</v>
      </c>
      <c r="B112" s="372" t="s">
        <v>423</v>
      </c>
      <c r="C112" s="676"/>
      <c r="D112" s="366">
        <v>1</v>
      </c>
      <c r="E112" s="366"/>
      <c r="F112" s="366">
        <v>1</v>
      </c>
      <c r="G112" s="366"/>
      <c r="H112" s="366">
        <v>1</v>
      </c>
      <c r="I112" s="366"/>
      <c r="J112" s="366"/>
      <c r="K112" s="366"/>
      <c r="L112" s="366"/>
      <c r="M112" s="374"/>
    </row>
    <row r="113" spans="1:13" x14ac:dyDescent="0.3">
      <c r="A113" s="371" t="s">
        <v>196</v>
      </c>
      <c r="B113" s="372" t="s">
        <v>49</v>
      </c>
      <c r="C113" s="676"/>
      <c r="D113" s="366">
        <v>1</v>
      </c>
      <c r="E113" s="366"/>
      <c r="F113" s="366">
        <v>1</v>
      </c>
      <c r="G113" s="366"/>
      <c r="H113" s="366">
        <v>1</v>
      </c>
      <c r="I113" s="366"/>
      <c r="J113" s="366"/>
      <c r="K113" s="366"/>
      <c r="L113" s="366"/>
      <c r="M113" s="374"/>
    </row>
    <row r="114" spans="1:13" x14ac:dyDescent="0.3">
      <c r="A114" s="371" t="s">
        <v>197</v>
      </c>
      <c r="B114" s="372" t="s">
        <v>42</v>
      </c>
      <c r="C114" s="676"/>
      <c r="D114" s="366">
        <v>1</v>
      </c>
      <c r="E114" s="366">
        <v>1</v>
      </c>
      <c r="F114" s="366"/>
      <c r="G114" s="366"/>
      <c r="H114" s="366"/>
      <c r="I114" s="366"/>
      <c r="J114" s="366"/>
      <c r="K114" s="366"/>
      <c r="L114" s="366"/>
      <c r="M114" s="374"/>
    </row>
    <row r="115" spans="1:13" ht="19.5" thickBot="1" x14ac:dyDescent="0.35">
      <c r="A115" s="396" t="s">
        <v>203</v>
      </c>
      <c r="B115" s="480" t="s">
        <v>50</v>
      </c>
      <c r="C115" s="678"/>
      <c r="D115" s="362">
        <v>1</v>
      </c>
      <c r="E115" s="362">
        <v>1</v>
      </c>
      <c r="F115" s="362"/>
      <c r="G115" s="362"/>
      <c r="H115" s="362"/>
      <c r="I115" s="362"/>
      <c r="J115" s="362"/>
      <c r="K115" s="362"/>
      <c r="L115" s="362"/>
      <c r="M115" s="398"/>
    </row>
    <row r="116" spans="1:13" ht="24" customHeight="1" thickTop="1" x14ac:dyDescent="0.3">
      <c r="A116" s="467" t="s">
        <v>184</v>
      </c>
      <c r="B116" s="468" t="s">
        <v>1</v>
      </c>
      <c r="C116" s="467"/>
      <c r="D116" s="458">
        <f t="shared" ref="D116:L116" si="16">D117+D119</f>
        <v>35</v>
      </c>
      <c r="E116" s="458">
        <f t="shared" si="16"/>
        <v>24</v>
      </c>
      <c r="F116" s="458">
        <f t="shared" si="16"/>
        <v>11</v>
      </c>
      <c r="G116" s="458">
        <f t="shared" si="16"/>
        <v>0</v>
      </c>
      <c r="H116" s="458">
        <f t="shared" si="16"/>
        <v>11</v>
      </c>
      <c r="I116" s="458">
        <f t="shared" si="16"/>
        <v>0</v>
      </c>
      <c r="J116" s="458">
        <f t="shared" si="16"/>
        <v>0</v>
      </c>
      <c r="K116" s="458">
        <f t="shared" si="16"/>
        <v>0</v>
      </c>
      <c r="L116" s="458">
        <f t="shared" si="16"/>
        <v>0</v>
      </c>
      <c r="M116" s="493"/>
    </row>
    <row r="117" spans="1:13" ht="23.25" customHeight="1" x14ac:dyDescent="0.3">
      <c r="A117" s="495" t="s">
        <v>465</v>
      </c>
      <c r="B117" s="496" t="s">
        <v>466</v>
      </c>
      <c r="C117" s="495"/>
      <c r="D117" s="384">
        <f t="shared" ref="D117:L117" si="17">D118</f>
        <v>13</v>
      </c>
      <c r="E117" s="384">
        <f t="shared" si="17"/>
        <v>5</v>
      </c>
      <c r="F117" s="384">
        <f t="shared" si="17"/>
        <v>8</v>
      </c>
      <c r="G117" s="384">
        <f t="shared" si="17"/>
        <v>0</v>
      </c>
      <c r="H117" s="384">
        <f t="shared" si="17"/>
        <v>8</v>
      </c>
      <c r="I117" s="384">
        <f t="shared" si="17"/>
        <v>0</v>
      </c>
      <c r="J117" s="384">
        <f t="shared" si="17"/>
        <v>0</v>
      </c>
      <c r="K117" s="384">
        <f t="shared" si="17"/>
        <v>0</v>
      </c>
      <c r="L117" s="384">
        <f t="shared" si="17"/>
        <v>0</v>
      </c>
      <c r="M117" s="451"/>
    </row>
    <row r="118" spans="1:13" x14ac:dyDescent="0.3">
      <c r="A118" s="497">
        <v>1</v>
      </c>
      <c r="B118" s="498" t="s">
        <v>490</v>
      </c>
      <c r="C118" s="474"/>
      <c r="D118" s="394">
        <v>13</v>
      </c>
      <c r="E118" s="394">
        <v>5</v>
      </c>
      <c r="F118" s="394">
        <v>8</v>
      </c>
      <c r="G118" s="394"/>
      <c r="H118" s="394">
        <v>8</v>
      </c>
      <c r="I118" s="394"/>
      <c r="J118" s="394"/>
      <c r="K118" s="394"/>
      <c r="L118" s="394"/>
      <c r="M118" s="450"/>
    </row>
    <row r="119" spans="1:13" ht="21.75" customHeight="1" x14ac:dyDescent="0.3">
      <c r="A119" s="411" t="s">
        <v>465</v>
      </c>
      <c r="B119" s="412" t="s">
        <v>464</v>
      </c>
      <c r="C119" s="411"/>
      <c r="D119" s="414">
        <f t="shared" ref="D119:L119" si="18">SUM(D120:D136)</f>
        <v>22</v>
      </c>
      <c r="E119" s="414">
        <f t="shared" si="18"/>
        <v>19</v>
      </c>
      <c r="F119" s="414">
        <f t="shared" si="18"/>
        <v>3</v>
      </c>
      <c r="G119" s="414">
        <f t="shared" si="18"/>
        <v>0</v>
      </c>
      <c r="H119" s="414">
        <f t="shared" si="18"/>
        <v>3</v>
      </c>
      <c r="I119" s="414">
        <f t="shared" si="18"/>
        <v>0</v>
      </c>
      <c r="J119" s="414">
        <f t="shared" si="18"/>
        <v>0</v>
      </c>
      <c r="K119" s="414">
        <f t="shared" si="18"/>
        <v>0</v>
      </c>
      <c r="L119" s="414">
        <f t="shared" si="18"/>
        <v>0</v>
      </c>
      <c r="M119" s="493"/>
    </row>
    <row r="120" spans="1:13" x14ac:dyDescent="0.3">
      <c r="A120" s="428" t="s">
        <v>174</v>
      </c>
      <c r="B120" s="429" t="s">
        <v>16</v>
      </c>
      <c r="C120" s="649" t="s">
        <v>461</v>
      </c>
      <c r="D120" s="499">
        <v>1</v>
      </c>
      <c r="E120" s="499">
        <v>1</v>
      </c>
      <c r="F120" s="499"/>
      <c r="G120" s="499"/>
      <c r="H120" s="499"/>
      <c r="I120" s="499"/>
      <c r="J120" s="499"/>
      <c r="K120" s="499"/>
      <c r="L120" s="499"/>
      <c r="M120" s="451"/>
    </row>
    <row r="121" spans="1:13" x14ac:dyDescent="0.3">
      <c r="A121" s="371" t="s">
        <v>175</v>
      </c>
      <c r="B121" s="370" t="s">
        <v>3</v>
      </c>
      <c r="C121" s="650"/>
      <c r="D121" s="373">
        <v>2</v>
      </c>
      <c r="E121" s="373">
        <v>2</v>
      </c>
      <c r="F121" s="373"/>
      <c r="G121" s="373"/>
      <c r="H121" s="373"/>
      <c r="I121" s="373"/>
      <c r="J121" s="373"/>
      <c r="K121" s="373"/>
      <c r="L121" s="373"/>
      <c r="M121" s="365"/>
    </row>
    <row r="122" spans="1:13" x14ac:dyDescent="0.3">
      <c r="A122" s="371" t="s">
        <v>176</v>
      </c>
      <c r="B122" s="370" t="s">
        <v>10</v>
      </c>
      <c r="C122" s="650"/>
      <c r="D122" s="373">
        <v>1</v>
      </c>
      <c r="E122" s="373">
        <v>1</v>
      </c>
      <c r="F122" s="373"/>
      <c r="G122" s="373"/>
      <c r="H122" s="373"/>
      <c r="I122" s="373"/>
      <c r="J122" s="373"/>
      <c r="K122" s="373"/>
      <c r="L122" s="373"/>
      <c r="M122" s="365"/>
    </row>
    <row r="123" spans="1:13" x14ac:dyDescent="0.3">
      <c r="A123" s="371" t="s">
        <v>177</v>
      </c>
      <c r="B123" s="370" t="s">
        <v>8</v>
      </c>
      <c r="C123" s="650"/>
      <c r="D123" s="373">
        <v>1</v>
      </c>
      <c r="E123" s="373">
        <v>1</v>
      </c>
      <c r="F123" s="373"/>
      <c r="G123" s="373"/>
      <c r="H123" s="373"/>
      <c r="I123" s="373"/>
      <c r="J123" s="373"/>
      <c r="K123" s="373"/>
      <c r="L123" s="373"/>
      <c r="M123" s="365"/>
    </row>
    <row r="124" spans="1:13" x14ac:dyDescent="0.3">
      <c r="A124" s="392" t="s">
        <v>178</v>
      </c>
      <c r="B124" s="393" t="s">
        <v>15</v>
      </c>
      <c r="C124" s="660"/>
      <c r="D124" s="500">
        <v>2</v>
      </c>
      <c r="E124" s="500">
        <v>2</v>
      </c>
      <c r="F124" s="500"/>
      <c r="G124" s="500"/>
      <c r="H124" s="500"/>
      <c r="I124" s="500"/>
      <c r="J124" s="500"/>
      <c r="K124" s="500"/>
      <c r="L124" s="500"/>
      <c r="M124" s="450"/>
    </row>
    <row r="125" spans="1:13" x14ac:dyDescent="0.3">
      <c r="A125" s="416" t="s">
        <v>179</v>
      </c>
      <c r="B125" s="417" t="s">
        <v>2</v>
      </c>
      <c r="C125" s="649" t="s">
        <v>462</v>
      </c>
      <c r="D125" s="494">
        <v>2</v>
      </c>
      <c r="E125" s="494">
        <v>1</v>
      </c>
      <c r="F125" s="494">
        <v>1</v>
      </c>
      <c r="G125" s="494"/>
      <c r="H125" s="494">
        <v>1</v>
      </c>
      <c r="I125" s="494"/>
      <c r="J125" s="494"/>
      <c r="K125" s="494"/>
      <c r="L125" s="494"/>
      <c r="M125" s="448"/>
    </row>
    <row r="126" spans="1:13" x14ac:dyDescent="0.3">
      <c r="A126" s="371" t="s">
        <v>180</v>
      </c>
      <c r="B126" s="370" t="s">
        <v>13</v>
      </c>
      <c r="C126" s="650"/>
      <c r="D126" s="373">
        <v>1</v>
      </c>
      <c r="E126" s="373">
        <v>1</v>
      </c>
      <c r="F126" s="373"/>
      <c r="G126" s="373"/>
      <c r="H126" s="373"/>
      <c r="I126" s="373"/>
      <c r="J126" s="373"/>
      <c r="K126" s="373"/>
      <c r="L126" s="373"/>
      <c r="M126" s="365"/>
    </row>
    <row r="127" spans="1:13" x14ac:dyDescent="0.3">
      <c r="A127" s="423" t="s">
        <v>181</v>
      </c>
      <c r="B127" s="424" t="s">
        <v>9</v>
      </c>
      <c r="C127" s="660"/>
      <c r="D127" s="444">
        <v>1</v>
      </c>
      <c r="E127" s="444">
        <v>1</v>
      </c>
      <c r="F127" s="444"/>
      <c r="G127" s="444"/>
      <c r="H127" s="444"/>
      <c r="I127" s="444"/>
      <c r="J127" s="444"/>
      <c r="K127" s="444"/>
      <c r="L127" s="444"/>
      <c r="M127" s="445"/>
    </row>
    <row r="128" spans="1:13" x14ac:dyDescent="0.3">
      <c r="A128" s="428" t="s">
        <v>190</v>
      </c>
      <c r="B128" s="429" t="s">
        <v>7</v>
      </c>
      <c r="C128" s="649" t="s">
        <v>502</v>
      </c>
      <c r="D128" s="499">
        <v>2</v>
      </c>
      <c r="E128" s="499">
        <v>1</v>
      </c>
      <c r="F128" s="499">
        <v>1</v>
      </c>
      <c r="G128" s="499"/>
      <c r="H128" s="499">
        <v>1</v>
      </c>
      <c r="I128" s="499"/>
      <c r="J128" s="499"/>
      <c r="K128" s="499"/>
      <c r="L128" s="499"/>
      <c r="M128" s="451"/>
    </row>
    <row r="129" spans="1:13" x14ac:dyDescent="0.3">
      <c r="A129" s="371" t="s">
        <v>191</v>
      </c>
      <c r="B129" s="370" t="s">
        <v>6</v>
      </c>
      <c r="C129" s="650"/>
      <c r="D129" s="373">
        <v>1</v>
      </c>
      <c r="E129" s="373">
        <v>1</v>
      </c>
      <c r="F129" s="373"/>
      <c r="G129" s="373"/>
      <c r="H129" s="373"/>
      <c r="I129" s="373"/>
      <c r="J129" s="373"/>
      <c r="K129" s="373"/>
      <c r="L129" s="373"/>
      <c r="M129" s="365"/>
    </row>
    <row r="130" spans="1:13" x14ac:dyDescent="0.3">
      <c r="A130" s="392" t="s">
        <v>200</v>
      </c>
      <c r="B130" s="393" t="s">
        <v>12</v>
      </c>
      <c r="C130" s="660"/>
      <c r="D130" s="500">
        <v>1</v>
      </c>
      <c r="E130" s="500">
        <v>1</v>
      </c>
      <c r="F130" s="500"/>
      <c r="G130" s="500"/>
      <c r="H130" s="500"/>
      <c r="I130" s="500"/>
      <c r="J130" s="500"/>
      <c r="K130" s="500"/>
      <c r="L130" s="500"/>
      <c r="M130" s="450"/>
    </row>
    <row r="131" spans="1:13" x14ac:dyDescent="0.3">
      <c r="A131" s="416" t="s">
        <v>192</v>
      </c>
      <c r="B131" s="417" t="s">
        <v>5</v>
      </c>
      <c r="C131" s="649" t="s">
        <v>503</v>
      </c>
      <c r="D131" s="494">
        <v>1</v>
      </c>
      <c r="E131" s="494">
        <v>1</v>
      </c>
      <c r="F131" s="494"/>
      <c r="G131" s="494"/>
      <c r="H131" s="494"/>
      <c r="I131" s="494"/>
      <c r="J131" s="494"/>
      <c r="K131" s="494"/>
      <c r="L131" s="494"/>
      <c r="M131" s="448"/>
    </row>
    <row r="132" spans="1:13" x14ac:dyDescent="0.3">
      <c r="A132" s="371" t="s">
        <v>193</v>
      </c>
      <c r="B132" s="370" t="s">
        <v>11</v>
      </c>
      <c r="C132" s="650"/>
      <c r="D132" s="373">
        <v>1</v>
      </c>
      <c r="E132" s="373">
        <v>1</v>
      </c>
      <c r="F132" s="373"/>
      <c r="G132" s="373"/>
      <c r="H132" s="373"/>
      <c r="I132" s="373"/>
      <c r="J132" s="373"/>
      <c r="K132" s="373"/>
      <c r="L132" s="373"/>
      <c r="M132" s="365"/>
    </row>
    <row r="133" spans="1:13" x14ac:dyDescent="0.3">
      <c r="A133" s="423" t="s">
        <v>202</v>
      </c>
      <c r="B133" s="424" t="s">
        <v>18</v>
      </c>
      <c r="C133" s="660"/>
      <c r="D133" s="444">
        <v>2</v>
      </c>
      <c r="E133" s="444">
        <v>1</v>
      </c>
      <c r="F133" s="444">
        <v>1</v>
      </c>
      <c r="G133" s="444"/>
      <c r="H133" s="444">
        <v>1</v>
      </c>
      <c r="I133" s="444"/>
      <c r="J133" s="444"/>
      <c r="K133" s="444"/>
      <c r="L133" s="444"/>
      <c r="M133" s="445"/>
    </row>
    <row r="134" spans="1:13" x14ac:dyDescent="0.3">
      <c r="A134" s="428" t="s">
        <v>194</v>
      </c>
      <c r="B134" s="429" t="s">
        <v>4</v>
      </c>
      <c r="C134" s="649" t="s">
        <v>504</v>
      </c>
      <c r="D134" s="499">
        <v>1</v>
      </c>
      <c r="E134" s="499">
        <v>1</v>
      </c>
      <c r="F134" s="499"/>
      <c r="G134" s="499"/>
      <c r="H134" s="499"/>
      <c r="I134" s="499"/>
      <c r="J134" s="499"/>
      <c r="K134" s="499"/>
      <c r="L134" s="499"/>
      <c r="M134" s="451"/>
    </row>
    <row r="135" spans="1:13" x14ac:dyDescent="0.3">
      <c r="A135" s="371" t="s">
        <v>195</v>
      </c>
      <c r="B135" s="370" t="s">
        <v>17</v>
      </c>
      <c r="C135" s="650"/>
      <c r="D135" s="373">
        <v>1</v>
      </c>
      <c r="E135" s="373">
        <v>1</v>
      </c>
      <c r="F135" s="373"/>
      <c r="G135" s="373"/>
      <c r="H135" s="373"/>
      <c r="I135" s="373"/>
      <c r="J135" s="373"/>
      <c r="K135" s="373"/>
      <c r="L135" s="373"/>
      <c r="M135" s="365"/>
    </row>
    <row r="136" spans="1:13" ht="19.5" thickBot="1" x14ac:dyDescent="0.35">
      <c r="A136" s="396" t="s">
        <v>196</v>
      </c>
      <c r="B136" s="397" t="s">
        <v>14</v>
      </c>
      <c r="C136" s="670"/>
      <c r="D136" s="501">
        <v>1</v>
      </c>
      <c r="E136" s="501">
        <v>1</v>
      </c>
      <c r="F136" s="501"/>
      <c r="G136" s="501"/>
      <c r="H136" s="501"/>
      <c r="I136" s="501"/>
      <c r="J136" s="501"/>
      <c r="K136" s="501"/>
      <c r="L136" s="501"/>
      <c r="M136" s="361"/>
    </row>
    <row r="137" spans="1:13" ht="31.5" customHeight="1" thickTop="1" x14ac:dyDescent="0.3">
      <c r="A137" s="399" t="s">
        <v>185</v>
      </c>
      <c r="B137" s="400" t="s">
        <v>19</v>
      </c>
      <c r="C137" s="399"/>
      <c r="D137" s="402">
        <f t="shared" ref="D137:M137" si="19">D138+D140</f>
        <v>23</v>
      </c>
      <c r="E137" s="402">
        <f t="shared" si="19"/>
        <v>13</v>
      </c>
      <c r="F137" s="402">
        <f t="shared" si="19"/>
        <v>10</v>
      </c>
      <c r="G137" s="402">
        <f t="shared" si="19"/>
        <v>0</v>
      </c>
      <c r="H137" s="402">
        <f t="shared" si="19"/>
        <v>0</v>
      </c>
      <c r="I137" s="402">
        <f t="shared" si="19"/>
        <v>0</v>
      </c>
      <c r="J137" s="402">
        <f t="shared" si="19"/>
        <v>0</v>
      </c>
      <c r="K137" s="402">
        <f t="shared" si="19"/>
        <v>0</v>
      </c>
      <c r="L137" s="402">
        <f t="shared" si="19"/>
        <v>0</v>
      </c>
      <c r="M137" s="502">
        <f t="shared" si="19"/>
        <v>10</v>
      </c>
    </row>
    <row r="138" spans="1:13" ht="23.25" customHeight="1" x14ac:dyDescent="0.3">
      <c r="A138" s="405" t="s">
        <v>465</v>
      </c>
      <c r="B138" s="406" t="s">
        <v>466</v>
      </c>
      <c r="C138" s="405"/>
      <c r="D138" s="384">
        <f t="shared" ref="D138:L138" si="20">D139</f>
        <v>5</v>
      </c>
      <c r="E138" s="384">
        <f t="shared" si="20"/>
        <v>5</v>
      </c>
      <c r="F138" s="384">
        <f t="shared" si="20"/>
        <v>0</v>
      </c>
      <c r="G138" s="384">
        <f t="shared" si="20"/>
        <v>0</v>
      </c>
      <c r="H138" s="384">
        <f t="shared" si="20"/>
        <v>0</v>
      </c>
      <c r="I138" s="384">
        <f t="shared" si="20"/>
        <v>0</v>
      </c>
      <c r="J138" s="384">
        <f t="shared" si="20"/>
        <v>0</v>
      </c>
      <c r="K138" s="384">
        <f t="shared" si="20"/>
        <v>0</v>
      </c>
      <c r="L138" s="384">
        <f t="shared" si="20"/>
        <v>0</v>
      </c>
      <c r="M138" s="506"/>
    </row>
    <row r="139" spans="1:13" ht="22.5" customHeight="1" x14ac:dyDescent="0.3">
      <c r="A139" s="392" t="s">
        <v>174</v>
      </c>
      <c r="B139" s="393" t="s">
        <v>490</v>
      </c>
      <c r="C139" s="438"/>
      <c r="D139" s="394">
        <v>5</v>
      </c>
      <c r="E139" s="394">
        <v>5</v>
      </c>
      <c r="F139" s="394"/>
      <c r="G139" s="394"/>
      <c r="H139" s="394"/>
      <c r="I139" s="394"/>
      <c r="J139" s="394"/>
      <c r="K139" s="394"/>
      <c r="L139" s="394"/>
      <c r="M139" s="507"/>
    </row>
    <row r="140" spans="1:13" ht="22.5" customHeight="1" x14ac:dyDescent="0.3">
      <c r="A140" s="411" t="s">
        <v>465</v>
      </c>
      <c r="B140" s="412" t="s">
        <v>464</v>
      </c>
      <c r="C140" s="411"/>
      <c r="D140" s="414">
        <f t="shared" ref="D140:M140" si="21">SUM(D141:D158)</f>
        <v>18</v>
      </c>
      <c r="E140" s="414">
        <f t="shared" si="21"/>
        <v>8</v>
      </c>
      <c r="F140" s="414">
        <f t="shared" si="21"/>
        <v>10</v>
      </c>
      <c r="G140" s="414">
        <f t="shared" si="21"/>
        <v>0</v>
      </c>
      <c r="H140" s="414">
        <f t="shared" si="21"/>
        <v>0</v>
      </c>
      <c r="I140" s="414">
        <f t="shared" si="21"/>
        <v>0</v>
      </c>
      <c r="J140" s="414">
        <f t="shared" si="21"/>
        <v>0</v>
      </c>
      <c r="K140" s="414">
        <f t="shared" si="21"/>
        <v>0</v>
      </c>
      <c r="L140" s="414">
        <f t="shared" si="21"/>
        <v>0</v>
      </c>
      <c r="M140" s="504">
        <f t="shared" si="21"/>
        <v>10</v>
      </c>
    </row>
    <row r="141" spans="1:13" x14ac:dyDescent="0.3">
      <c r="A141" s="475" t="s">
        <v>174</v>
      </c>
      <c r="B141" s="476" t="s">
        <v>23</v>
      </c>
      <c r="C141" s="671" t="s">
        <v>468</v>
      </c>
      <c r="D141" s="430">
        <v>1</v>
      </c>
      <c r="E141" s="430"/>
      <c r="F141" s="430">
        <v>1</v>
      </c>
      <c r="G141" s="430"/>
      <c r="H141" s="430"/>
      <c r="I141" s="430"/>
      <c r="J141" s="430"/>
      <c r="K141" s="430"/>
      <c r="L141" s="430"/>
      <c r="M141" s="506">
        <v>1</v>
      </c>
    </row>
    <row r="142" spans="1:13" x14ac:dyDescent="0.3">
      <c r="A142" s="368" t="s">
        <v>175</v>
      </c>
      <c r="B142" s="367" t="s">
        <v>20</v>
      </c>
      <c r="C142" s="673"/>
      <c r="D142" s="366">
        <v>1</v>
      </c>
      <c r="E142" s="366"/>
      <c r="F142" s="366">
        <v>1</v>
      </c>
      <c r="G142" s="366"/>
      <c r="H142" s="366"/>
      <c r="I142" s="366"/>
      <c r="J142" s="366"/>
      <c r="K142" s="366"/>
      <c r="L142" s="366"/>
      <c r="M142" s="454">
        <v>1</v>
      </c>
    </row>
    <row r="143" spans="1:13" x14ac:dyDescent="0.3">
      <c r="A143" s="368" t="s">
        <v>176</v>
      </c>
      <c r="B143" s="367" t="s">
        <v>30</v>
      </c>
      <c r="C143" s="673"/>
      <c r="D143" s="366">
        <v>1</v>
      </c>
      <c r="E143" s="366"/>
      <c r="F143" s="366">
        <v>1</v>
      </c>
      <c r="G143" s="366"/>
      <c r="H143" s="366"/>
      <c r="I143" s="366"/>
      <c r="J143" s="366"/>
      <c r="K143" s="366"/>
      <c r="L143" s="366"/>
      <c r="M143" s="454">
        <v>1</v>
      </c>
    </row>
    <row r="144" spans="1:13" x14ac:dyDescent="0.3">
      <c r="A144" s="452" t="s">
        <v>177</v>
      </c>
      <c r="B144" s="453" t="s">
        <v>37</v>
      </c>
      <c r="C144" s="672"/>
      <c r="D144" s="394">
        <v>1</v>
      </c>
      <c r="E144" s="394"/>
      <c r="F144" s="394">
        <v>1</v>
      </c>
      <c r="G144" s="394"/>
      <c r="H144" s="394"/>
      <c r="I144" s="394"/>
      <c r="J144" s="394"/>
      <c r="K144" s="394"/>
      <c r="L144" s="394"/>
      <c r="M144" s="507">
        <v>1</v>
      </c>
    </row>
    <row r="145" spans="1:13" x14ac:dyDescent="0.3">
      <c r="A145" s="416" t="s">
        <v>178</v>
      </c>
      <c r="B145" s="417" t="s">
        <v>29</v>
      </c>
      <c r="C145" s="649" t="s">
        <v>463</v>
      </c>
      <c r="D145" s="418">
        <v>1</v>
      </c>
      <c r="E145" s="418">
        <v>1</v>
      </c>
      <c r="F145" s="418"/>
      <c r="G145" s="418"/>
      <c r="H145" s="418"/>
      <c r="I145" s="418"/>
      <c r="J145" s="418"/>
      <c r="K145" s="418"/>
      <c r="L145" s="418"/>
      <c r="M145" s="505"/>
    </row>
    <row r="146" spans="1:13" x14ac:dyDescent="0.3">
      <c r="A146" s="371" t="s">
        <v>179</v>
      </c>
      <c r="B146" s="370" t="s">
        <v>31</v>
      </c>
      <c r="C146" s="650"/>
      <c r="D146" s="366">
        <v>1</v>
      </c>
      <c r="E146" s="366"/>
      <c r="F146" s="366">
        <v>1</v>
      </c>
      <c r="G146" s="366"/>
      <c r="H146" s="366"/>
      <c r="I146" s="366"/>
      <c r="J146" s="366"/>
      <c r="K146" s="366"/>
      <c r="L146" s="366"/>
      <c r="M146" s="454">
        <v>1</v>
      </c>
    </row>
    <row r="147" spans="1:13" x14ac:dyDescent="0.3">
      <c r="A147" s="371" t="s">
        <v>180</v>
      </c>
      <c r="B147" s="370" t="s">
        <v>35</v>
      </c>
      <c r="C147" s="650"/>
      <c r="D147" s="366">
        <v>1</v>
      </c>
      <c r="E147" s="366"/>
      <c r="F147" s="366">
        <v>1</v>
      </c>
      <c r="G147" s="366"/>
      <c r="H147" s="366"/>
      <c r="I147" s="366"/>
      <c r="J147" s="366"/>
      <c r="K147" s="366"/>
      <c r="L147" s="366"/>
      <c r="M147" s="454">
        <v>1</v>
      </c>
    </row>
    <row r="148" spans="1:13" x14ac:dyDescent="0.3">
      <c r="A148" s="371" t="s">
        <v>181</v>
      </c>
      <c r="B148" s="370" t="s">
        <v>32</v>
      </c>
      <c r="C148" s="650"/>
      <c r="D148" s="366">
        <v>1</v>
      </c>
      <c r="E148" s="366">
        <v>1</v>
      </c>
      <c r="F148" s="366"/>
      <c r="G148" s="366"/>
      <c r="H148" s="366"/>
      <c r="I148" s="366"/>
      <c r="J148" s="366"/>
      <c r="K148" s="366"/>
      <c r="L148" s="366"/>
      <c r="M148" s="454"/>
    </row>
    <row r="149" spans="1:13" x14ac:dyDescent="0.3">
      <c r="A149" s="423" t="s">
        <v>190</v>
      </c>
      <c r="B149" s="424" t="s">
        <v>38</v>
      </c>
      <c r="C149" s="660"/>
      <c r="D149" s="425">
        <v>1</v>
      </c>
      <c r="E149" s="425"/>
      <c r="F149" s="425">
        <v>1</v>
      </c>
      <c r="G149" s="425"/>
      <c r="H149" s="425"/>
      <c r="I149" s="425"/>
      <c r="J149" s="425"/>
      <c r="K149" s="425"/>
      <c r="L149" s="425"/>
      <c r="M149" s="503">
        <v>1</v>
      </c>
    </row>
    <row r="150" spans="1:13" x14ac:dyDescent="0.3">
      <c r="A150" s="428" t="s">
        <v>191</v>
      </c>
      <c r="B150" s="429" t="s">
        <v>21</v>
      </c>
      <c r="C150" s="649" t="s">
        <v>505</v>
      </c>
      <c r="D150" s="430">
        <v>1</v>
      </c>
      <c r="E150" s="430">
        <v>1</v>
      </c>
      <c r="F150" s="430"/>
      <c r="G150" s="430"/>
      <c r="H150" s="430"/>
      <c r="I150" s="430"/>
      <c r="J150" s="430"/>
      <c r="K150" s="430"/>
      <c r="L150" s="430"/>
      <c r="M150" s="506"/>
    </row>
    <row r="151" spans="1:13" x14ac:dyDescent="0.3">
      <c r="A151" s="371" t="s">
        <v>200</v>
      </c>
      <c r="B151" s="370" t="s">
        <v>36</v>
      </c>
      <c r="C151" s="650"/>
      <c r="D151" s="366">
        <v>1</v>
      </c>
      <c r="E151" s="366"/>
      <c r="F151" s="366">
        <v>1</v>
      </c>
      <c r="G151" s="366"/>
      <c r="H151" s="366"/>
      <c r="I151" s="366"/>
      <c r="J151" s="366"/>
      <c r="K151" s="366"/>
      <c r="L151" s="366"/>
      <c r="M151" s="454">
        <v>1</v>
      </c>
    </row>
    <row r="152" spans="1:13" x14ac:dyDescent="0.3">
      <c r="A152" s="371" t="s">
        <v>192</v>
      </c>
      <c r="B152" s="370" t="s">
        <v>28</v>
      </c>
      <c r="C152" s="650"/>
      <c r="D152" s="366">
        <v>1</v>
      </c>
      <c r="E152" s="366">
        <v>1</v>
      </c>
      <c r="F152" s="366"/>
      <c r="G152" s="366"/>
      <c r="H152" s="366"/>
      <c r="I152" s="366"/>
      <c r="J152" s="366"/>
      <c r="K152" s="366"/>
      <c r="L152" s="366"/>
      <c r="M152" s="454"/>
    </row>
    <row r="153" spans="1:13" x14ac:dyDescent="0.3">
      <c r="A153" s="392" t="s">
        <v>193</v>
      </c>
      <c r="B153" s="393" t="s">
        <v>22</v>
      </c>
      <c r="C153" s="660"/>
      <c r="D153" s="394">
        <v>1</v>
      </c>
      <c r="E153" s="394"/>
      <c r="F153" s="394">
        <v>1</v>
      </c>
      <c r="G153" s="394"/>
      <c r="H153" s="394"/>
      <c r="I153" s="394"/>
      <c r="J153" s="394"/>
      <c r="K153" s="394"/>
      <c r="L153" s="394"/>
      <c r="M153" s="507">
        <v>1</v>
      </c>
    </row>
    <row r="154" spans="1:13" x14ac:dyDescent="0.3">
      <c r="A154" s="428" t="s">
        <v>202</v>
      </c>
      <c r="B154" s="429" t="s">
        <v>33</v>
      </c>
      <c r="C154" s="649" t="s">
        <v>506</v>
      </c>
      <c r="D154" s="430">
        <v>1</v>
      </c>
      <c r="E154" s="430"/>
      <c r="F154" s="430">
        <v>1</v>
      </c>
      <c r="G154" s="430"/>
      <c r="H154" s="430"/>
      <c r="I154" s="430"/>
      <c r="J154" s="430"/>
      <c r="K154" s="430"/>
      <c r="L154" s="430"/>
      <c r="M154" s="506">
        <v>1</v>
      </c>
    </row>
    <row r="155" spans="1:13" x14ac:dyDescent="0.3">
      <c r="A155" s="371" t="s">
        <v>194</v>
      </c>
      <c r="B155" s="370" t="s">
        <v>25</v>
      </c>
      <c r="C155" s="650"/>
      <c r="D155" s="366">
        <v>1</v>
      </c>
      <c r="E155" s="366">
        <v>1</v>
      </c>
      <c r="F155" s="366"/>
      <c r="G155" s="366"/>
      <c r="H155" s="366"/>
      <c r="I155" s="366"/>
      <c r="J155" s="366"/>
      <c r="K155" s="366"/>
      <c r="L155" s="366"/>
      <c r="M155" s="454"/>
    </row>
    <row r="156" spans="1:13" x14ac:dyDescent="0.3">
      <c r="A156" s="392" t="s">
        <v>195</v>
      </c>
      <c r="B156" s="393" t="s">
        <v>27</v>
      </c>
      <c r="C156" s="660"/>
      <c r="D156" s="394">
        <v>1</v>
      </c>
      <c r="E156" s="394">
        <v>1</v>
      </c>
      <c r="F156" s="394"/>
      <c r="G156" s="394"/>
      <c r="H156" s="394"/>
      <c r="I156" s="394"/>
      <c r="J156" s="394"/>
      <c r="K156" s="394"/>
      <c r="L156" s="394"/>
      <c r="M156" s="507"/>
    </row>
    <row r="157" spans="1:13" x14ac:dyDescent="0.3">
      <c r="A157" s="416" t="s">
        <v>196</v>
      </c>
      <c r="B157" s="417" t="s">
        <v>24</v>
      </c>
      <c r="C157" s="649" t="s">
        <v>507</v>
      </c>
      <c r="D157" s="418">
        <v>1</v>
      </c>
      <c r="E157" s="418">
        <v>1</v>
      </c>
      <c r="F157" s="418"/>
      <c r="G157" s="418"/>
      <c r="H157" s="418"/>
      <c r="I157" s="418"/>
      <c r="J157" s="418"/>
      <c r="K157" s="418"/>
      <c r="L157" s="418"/>
      <c r="M157" s="505"/>
    </row>
    <row r="158" spans="1:13" ht="19.5" thickBot="1" x14ac:dyDescent="0.35">
      <c r="A158" s="396" t="s">
        <v>197</v>
      </c>
      <c r="B158" s="397" t="s">
        <v>26</v>
      </c>
      <c r="C158" s="670"/>
      <c r="D158" s="362">
        <v>1</v>
      </c>
      <c r="E158" s="362">
        <v>1</v>
      </c>
      <c r="F158" s="362"/>
      <c r="G158" s="362"/>
      <c r="H158" s="362"/>
      <c r="I158" s="362"/>
      <c r="J158" s="362"/>
      <c r="K158" s="362"/>
      <c r="L158" s="362"/>
      <c r="M158" s="455"/>
    </row>
    <row r="159" spans="1:13" ht="24.75" customHeight="1" thickTop="1" x14ac:dyDescent="0.3">
      <c r="A159" s="467" t="s">
        <v>186</v>
      </c>
      <c r="B159" s="468" t="s">
        <v>151</v>
      </c>
      <c r="C159" s="467"/>
      <c r="D159" s="458">
        <f t="shared" ref="D159:L159" si="22">D160+D162</f>
        <v>32</v>
      </c>
      <c r="E159" s="458">
        <f t="shared" si="22"/>
        <v>12</v>
      </c>
      <c r="F159" s="458">
        <f t="shared" si="22"/>
        <v>1</v>
      </c>
      <c r="G159" s="458">
        <f t="shared" si="22"/>
        <v>19</v>
      </c>
      <c r="H159" s="458">
        <f t="shared" si="22"/>
        <v>2</v>
      </c>
      <c r="I159" s="458">
        <f t="shared" si="22"/>
        <v>18</v>
      </c>
      <c r="J159" s="458">
        <f t="shared" si="22"/>
        <v>0</v>
      </c>
      <c r="K159" s="458">
        <f t="shared" si="22"/>
        <v>0</v>
      </c>
      <c r="L159" s="458">
        <f t="shared" si="22"/>
        <v>0</v>
      </c>
      <c r="M159" s="493"/>
    </row>
    <row r="160" spans="1:13" ht="21.75" customHeight="1" x14ac:dyDescent="0.3">
      <c r="A160" s="405" t="s">
        <v>465</v>
      </c>
      <c r="B160" s="406" t="s">
        <v>466</v>
      </c>
      <c r="C160" s="405"/>
      <c r="D160" s="430">
        <f t="shared" ref="D160:L160" si="23">D161</f>
        <v>7</v>
      </c>
      <c r="E160" s="430">
        <f t="shared" si="23"/>
        <v>5</v>
      </c>
      <c r="F160" s="430">
        <f t="shared" si="23"/>
        <v>0</v>
      </c>
      <c r="G160" s="430">
        <f t="shared" si="23"/>
        <v>2</v>
      </c>
      <c r="H160" s="430">
        <f t="shared" si="23"/>
        <v>2</v>
      </c>
      <c r="I160" s="430">
        <f t="shared" si="23"/>
        <v>0</v>
      </c>
      <c r="J160" s="430">
        <f t="shared" si="23"/>
        <v>0</v>
      </c>
      <c r="K160" s="430">
        <f t="shared" si="23"/>
        <v>0</v>
      </c>
      <c r="L160" s="430">
        <f t="shared" si="23"/>
        <v>0</v>
      </c>
      <c r="M160" s="451"/>
    </row>
    <row r="161" spans="1:13" x14ac:dyDescent="0.3">
      <c r="A161" s="508">
        <v>1</v>
      </c>
      <c r="B161" s="509" t="s">
        <v>490</v>
      </c>
      <c r="C161" s="510"/>
      <c r="D161" s="394">
        <v>7</v>
      </c>
      <c r="E161" s="394">
        <v>5</v>
      </c>
      <c r="F161" s="394"/>
      <c r="G161" s="394">
        <v>2</v>
      </c>
      <c r="H161" s="394">
        <v>2</v>
      </c>
      <c r="I161" s="394"/>
      <c r="J161" s="394"/>
      <c r="K161" s="394"/>
      <c r="L161" s="394"/>
      <c r="M161" s="450"/>
    </row>
    <row r="162" spans="1:13" ht="21.75" customHeight="1" x14ac:dyDescent="0.3">
      <c r="A162" s="411" t="s">
        <v>465</v>
      </c>
      <c r="B162" s="412" t="s">
        <v>464</v>
      </c>
      <c r="C162" s="411"/>
      <c r="D162" s="414">
        <f t="shared" ref="D162:L162" si="24">SUM(D163:D181)</f>
        <v>25</v>
      </c>
      <c r="E162" s="414">
        <f t="shared" si="24"/>
        <v>7</v>
      </c>
      <c r="F162" s="414">
        <f t="shared" si="24"/>
        <v>1</v>
      </c>
      <c r="G162" s="414">
        <f t="shared" si="24"/>
        <v>17</v>
      </c>
      <c r="H162" s="414">
        <f t="shared" si="24"/>
        <v>0</v>
      </c>
      <c r="I162" s="414">
        <f t="shared" si="24"/>
        <v>18</v>
      </c>
      <c r="J162" s="414">
        <f t="shared" si="24"/>
        <v>0</v>
      </c>
      <c r="K162" s="414">
        <f t="shared" si="24"/>
        <v>0</v>
      </c>
      <c r="L162" s="414">
        <f t="shared" si="24"/>
        <v>0</v>
      </c>
      <c r="M162" s="493"/>
    </row>
    <row r="163" spans="1:13" x14ac:dyDescent="0.3">
      <c r="A163" s="428" t="s">
        <v>174</v>
      </c>
      <c r="B163" s="429" t="s">
        <v>163</v>
      </c>
      <c r="C163" s="649" t="s">
        <v>508</v>
      </c>
      <c r="D163" s="430">
        <v>1</v>
      </c>
      <c r="E163" s="430">
        <v>1</v>
      </c>
      <c r="F163" s="430"/>
      <c r="G163" s="430"/>
      <c r="H163" s="430"/>
      <c r="I163" s="430"/>
      <c r="J163" s="430"/>
      <c r="K163" s="430"/>
      <c r="L163" s="430"/>
      <c r="M163" s="451"/>
    </row>
    <row r="164" spans="1:13" x14ac:dyDescent="0.3">
      <c r="A164" s="371" t="s">
        <v>175</v>
      </c>
      <c r="B164" s="370" t="s">
        <v>165</v>
      </c>
      <c r="C164" s="650"/>
      <c r="D164" s="366">
        <v>1</v>
      </c>
      <c r="E164" s="366"/>
      <c r="F164" s="366"/>
      <c r="G164" s="366">
        <v>1</v>
      </c>
      <c r="H164" s="366"/>
      <c r="I164" s="366">
        <v>1</v>
      </c>
      <c r="J164" s="366"/>
      <c r="K164" s="366"/>
      <c r="L164" s="366"/>
      <c r="M164" s="365"/>
    </row>
    <row r="165" spans="1:13" x14ac:dyDescent="0.3">
      <c r="A165" s="371" t="s">
        <v>176</v>
      </c>
      <c r="B165" s="370" t="s">
        <v>154</v>
      </c>
      <c r="C165" s="650"/>
      <c r="D165" s="366">
        <v>1</v>
      </c>
      <c r="E165" s="366"/>
      <c r="F165" s="366"/>
      <c r="G165" s="366">
        <v>1</v>
      </c>
      <c r="H165" s="366"/>
      <c r="I165" s="366">
        <v>1</v>
      </c>
      <c r="J165" s="366"/>
      <c r="K165" s="366"/>
      <c r="L165" s="366"/>
      <c r="M165" s="365"/>
    </row>
    <row r="166" spans="1:13" x14ac:dyDescent="0.3">
      <c r="A166" s="371" t="s">
        <v>177</v>
      </c>
      <c r="B166" s="370" t="s">
        <v>169</v>
      </c>
      <c r="C166" s="650"/>
      <c r="D166" s="366">
        <v>1</v>
      </c>
      <c r="E166" s="366"/>
      <c r="F166" s="366"/>
      <c r="G166" s="366">
        <v>1</v>
      </c>
      <c r="H166" s="366"/>
      <c r="I166" s="366">
        <v>1</v>
      </c>
      <c r="J166" s="366"/>
      <c r="K166" s="366"/>
      <c r="L166" s="366"/>
      <c r="M166" s="365"/>
    </row>
    <row r="167" spans="1:13" x14ac:dyDescent="0.3">
      <c r="A167" s="392" t="s">
        <v>178</v>
      </c>
      <c r="B167" s="393" t="s">
        <v>153</v>
      </c>
      <c r="C167" s="660"/>
      <c r="D167" s="394">
        <v>1</v>
      </c>
      <c r="E167" s="394">
        <v>1</v>
      </c>
      <c r="F167" s="394"/>
      <c r="G167" s="394"/>
      <c r="H167" s="394"/>
      <c r="I167" s="394"/>
      <c r="J167" s="394"/>
      <c r="K167" s="394"/>
      <c r="L167" s="394"/>
      <c r="M167" s="450"/>
    </row>
    <row r="168" spans="1:13" ht="18.600000000000001" customHeight="1" x14ac:dyDescent="0.3">
      <c r="A168" s="416" t="s">
        <v>179</v>
      </c>
      <c r="B168" s="417" t="s">
        <v>157</v>
      </c>
      <c r="C168" s="649" t="s">
        <v>509</v>
      </c>
      <c r="D168" s="418">
        <v>1</v>
      </c>
      <c r="E168" s="418"/>
      <c r="F168" s="418"/>
      <c r="G168" s="418">
        <v>1</v>
      </c>
      <c r="H168" s="418"/>
      <c r="I168" s="418">
        <v>1</v>
      </c>
      <c r="J168" s="418"/>
      <c r="K168" s="418"/>
      <c r="L168" s="418"/>
      <c r="M168" s="448"/>
    </row>
    <row r="169" spans="1:13" ht="18.600000000000001" customHeight="1" x14ac:dyDescent="0.3">
      <c r="A169" s="371" t="s">
        <v>180</v>
      </c>
      <c r="B169" s="370" t="s">
        <v>156</v>
      </c>
      <c r="C169" s="650"/>
      <c r="D169" s="366">
        <v>1</v>
      </c>
      <c r="E169" s="366"/>
      <c r="F169" s="366"/>
      <c r="G169" s="366">
        <v>1</v>
      </c>
      <c r="H169" s="366"/>
      <c r="I169" s="366">
        <v>1</v>
      </c>
      <c r="J169" s="366"/>
      <c r="K169" s="366"/>
      <c r="L169" s="366"/>
      <c r="M169" s="365"/>
    </row>
    <row r="170" spans="1:13" ht="18.600000000000001" customHeight="1" x14ac:dyDescent="0.3">
      <c r="A170" s="371" t="s">
        <v>181</v>
      </c>
      <c r="B170" s="370" t="s">
        <v>155</v>
      </c>
      <c r="C170" s="650"/>
      <c r="D170" s="366">
        <v>1</v>
      </c>
      <c r="E170" s="366"/>
      <c r="F170" s="366"/>
      <c r="G170" s="366">
        <v>1</v>
      </c>
      <c r="H170" s="366"/>
      <c r="I170" s="366">
        <v>1</v>
      </c>
      <c r="J170" s="366"/>
      <c r="K170" s="366"/>
      <c r="L170" s="366"/>
      <c r="M170" s="365"/>
    </row>
    <row r="171" spans="1:13" ht="18.600000000000001" customHeight="1" x14ac:dyDescent="0.3">
      <c r="A171" s="371" t="s">
        <v>190</v>
      </c>
      <c r="B171" s="370" t="s">
        <v>164</v>
      </c>
      <c r="C171" s="650"/>
      <c r="D171" s="366">
        <v>1</v>
      </c>
      <c r="E171" s="366"/>
      <c r="F171" s="366"/>
      <c r="G171" s="366">
        <v>1</v>
      </c>
      <c r="H171" s="366"/>
      <c r="I171" s="366">
        <v>1</v>
      </c>
      <c r="J171" s="366"/>
      <c r="K171" s="366"/>
      <c r="L171" s="366"/>
      <c r="M171" s="365"/>
    </row>
    <row r="172" spans="1:13" ht="18.600000000000001" customHeight="1" x14ac:dyDescent="0.3">
      <c r="A172" s="423" t="s">
        <v>191</v>
      </c>
      <c r="B172" s="424" t="s">
        <v>152</v>
      </c>
      <c r="C172" s="660"/>
      <c r="D172" s="425">
        <v>1</v>
      </c>
      <c r="E172" s="425"/>
      <c r="F172" s="425"/>
      <c r="G172" s="425">
        <v>1</v>
      </c>
      <c r="H172" s="425"/>
      <c r="I172" s="425">
        <v>1</v>
      </c>
      <c r="J172" s="425"/>
      <c r="K172" s="425"/>
      <c r="L172" s="425"/>
      <c r="M172" s="445"/>
    </row>
    <row r="173" spans="1:13" ht="18.600000000000001" customHeight="1" x14ac:dyDescent="0.3">
      <c r="A173" s="428" t="s">
        <v>200</v>
      </c>
      <c r="B173" s="429" t="s">
        <v>168</v>
      </c>
      <c r="C173" s="649" t="s">
        <v>467</v>
      </c>
      <c r="D173" s="430">
        <v>1</v>
      </c>
      <c r="E173" s="430"/>
      <c r="F173" s="430"/>
      <c r="G173" s="430">
        <v>1</v>
      </c>
      <c r="H173" s="430"/>
      <c r="I173" s="430">
        <v>1</v>
      </c>
      <c r="J173" s="430"/>
      <c r="K173" s="430"/>
      <c r="L173" s="430"/>
      <c r="M173" s="451"/>
    </row>
    <row r="174" spans="1:13" ht="18.600000000000001" customHeight="1" x14ac:dyDescent="0.3">
      <c r="A174" s="371" t="s">
        <v>192</v>
      </c>
      <c r="B174" s="370" t="s">
        <v>166</v>
      </c>
      <c r="C174" s="650"/>
      <c r="D174" s="366">
        <v>1</v>
      </c>
      <c r="E174" s="366">
        <v>1</v>
      </c>
      <c r="F174" s="366"/>
      <c r="G174" s="366"/>
      <c r="H174" s="366"/>
      <c r="I174" s="366"/>
      <c r="J174" s="366"/>
      <c r="K174" s="366"/>
      <c r="L174" s="366"/>
      <c r="M174" s="365"/>
    </row>
    <row r="175" spans="1:13" ht="18.600000000000001" customHeight="1" x14ac:dyDescent="0.3">
      <c r="A175" s="371" t="s">
        <v>193</v>
      </c>
      <c r="B175" s="370" t="s">
        <v>162</v>
      </c>
      <c r="C175" s="650"/>
      <c r="D175" s="366">
        <v>2</v>
      </c>
      <c r="E175" s="366"/>
      <c r="F175" s="366"/>
      <c r="G175" s="366">
        <v>2</v>
      </c>
      <c r="H175" s="366"/>
      <c r="I175" s="366">
        <v>2</v>
      </c>
      <c r="J175" s="366"/>
      <c r="K175" s="366"/>
      <c r="L175" s="366"/>
      <c r="M175" s="365"/>
    </row>
    <row r="176" spans="1:13" ht="18.600000000000001" customHeight="1" x14ac:dyDescent="0.3">
      <c r="A176" s="371" t="s">
        <v>202</v>
      </c>
      <c r="B176" s="370" t="s">
        <v>161</v>
      </c>
      <c r="C176" s="650"/>
      <c r="D176" s="366">
        <v>1</v>
      </c>
      <c r="E176" s="366"/>
      <c r="F176" s="366"/>
      <c r="G176" s="366">
        <v>1</v>
      </c>
      <c r="H176" s="366"/>
      <c r="I176" s="366">
        <v>1</v>
      </c>
      <c r="J176" s="366"/>
      <c r="K176" s="366"/>
      <c r="L176" s="366"/>
      <c r="M176" s="365"/>
    </row>
    <row r="177" spans="1:13" ht="18.600000000000001" customHeight="1" x14ac:dyDescent="0.3">
      <c r="A177" s="392" t="s">
        <v>194</v>
      </c>
      <c r="B177" s="393" t="s">
        <v>158</v>
      </c>
      <c r="C177" s="660"/>
      <c r="D177" s="394">
        <v>3</v>
      </c>
      <c r="E177" s="394">
        <v>1</v>
      </c>
      <c r="F177" s="394"/>
      <c r="G177" s="394">
        <v>2</v>
      </c>
      <c r="H177" s="394"/>
      <c r="I177" s="394">
        <v>2</v>
      </c>
      <c r="J177" s="394"/>
      <c r="K177" s="394"/>
      <c r="L177" s="394"/>
      <c r="M177" s="450"/>
    </row>
    <row r="178" spans="1:13" ht="18.600000000000001" customHeight="1" x14ac:dyDescent="0.3">
      <c r="A178" s="416" t="s">
        <v>195</v>
      </c>
      <c r="B178" s="417" t="s">
        <v>11</v>
      </c>
      <c r="C178" s="649" t="s">
        <v>510</v>
      </c>
      <c r="D178" s="418">
        <v>2</v>
      </c>
      <c r="E178" s="418">
        <v>1</v>
      </c>
      <c r="F178" s="418"/>
      <c r="G178" s="418">
        <v>1</v>
      </c>
      <c r="H178" s="418"/>
      <c r="I178" s="418">
        <v>1</v>
      </c>
      <c r="J178" s="418"/>
      <c r="K178" s="418"/>
      <c r="L178" s="418"/>
      <c r="M178" s="448"/>
    </row>
    <row r="179" spans="1:13" ht="18.600000000000001" customHeight="1" x14ac:dyDescent="0.3">
      <c r="A179" s="371" t="s">
        <v>196</v>
      </c>
      <c r="B179" s="370" t="s">
        <v>159</v>
      </c>
      <c r="C179" s="650"/>
      <c r="D179" s="366">
        <v>2</v>
      </c>
      <c r="E179" s="366">
        <v>1</v>
      </c>
      <c r="F179" s="366">
        <v>1</v>
      </c>
      <c r="G179" s="366"/>
      <c r="H179" s="366"/>
      <c r="I179" s="366">
        <v>1</v>
      </c>
      <c r="J179" s="366"/>
      <c r="K179" s="366"/>
      <c r="L179" s="366"/>
      <c r="M179" s="365"/>
    </row>
    <row r="180" spans="1:13" ht="18.600000000000001" customHeight="1" x14ac:dyDescent="0.3">
      <c r="A180" s="371" t="s">
        <v>197</v>
      </c>
      <c r="B180" s="370" t="s">
        <v>160</v>
      </c>
      <c r="C180" s="650"/>
      <c r="D180" s="366">
        <v>2</v>
      </c>
      <c r="E180" s="366"/>
      <c r="F180" s="366"/>
      <c r="G180" s="366">
        <v>2</v>
      </c>
      <c r="H180" s="366"/>
      <c r="I180" s="366">
        <v>2</v>
      </c>
      <c r="J180" s="366"/>
      <c r="K180" s="366"/>
      <c r="L180" s="366"/>
      <c r="M180" s="365"/>
    </row>
    <row r="181" spans="1:13" ht="18.600000000000001" customHeight="1" thickBot="1" x14ac:dyDescent="0.35">
      <c r="A181" s="423" t="s">
        <v>203</v>
      </c>
      <c r="B181" s="424" t="s">
        <v>167</v>
      </c>
      <c r="C181" s="670"/>
      <c r="D181" s="425">
        <v>1</v>
      </c>
      <c r="E181" s="425">
        <v>1</v>
      </c>
      <c r="F181" s="425"/>
      <c r="G181" s="425"/>
      <c r="H181" s="425"/>
      <c r="I181" s="425"/>
      <c r="J181" s="425"/>
      <c r="K181" s="425"/>
      <c r="L181" s="425"/>
      <c r="M181" s="445"/>
    </row>
    <row r="182" spans="1:13" ht="18.600000000000001" customHeight="1" thickTop="1" x14ac:dyDescent="0.3">
      <c r="A182" s="399" t="s">
        <v>187</v>
      </c>
      <c r="B182" s="400" t="s">
        <v>132</v>
      </c>
      <c r="C182" s="399"/>
      <c r="D182" s="402">
        <f t="shared" ref="D182:L182" si="25">D183+D185</f>
        <v>20</v>
      </c>
      <c r="E182" s="402">
        <f t="shared" si="25"/>
        <v>8</v>
      </c>
      <c r="F182" s="402">
        <f t="shared" si="25"/>
        <v>10</v>
      </c>
      <c r="G182" s="402">
        <f t="shared" si="25"/>
        <v>2</v>
      </c>
      <c r="H182" s="402">
        <f t="shared" si="25"/>
        <v>12</v>
      </c>
      <c r="I182" s="402">
        <f t="shared" si="25"/>
        <v>0</v>
      </c>
      <c r="J182" s="402">
        <f t="shared" si="25"/>
        <v>0</v>
      </c>
      <c r="K182" s="402">
        <f t="shared" si="25"/>
        <v>0</v>
      </c>
      <c r="L182" s="402">
        <f t="shared" si="25"/>
        <v>0</v>
      </c>
      <c r="M182" s="511"/>
    </row>
    <row r="183" spans="1:13" ht="18.600000000000001" customHeight="1" x14ac:dyDescent="0.3">
      <c r="A183" s="514" t="s">
        <v>465</v>
      </c>
      <c r="B183" s="515" t="s">
        <v>466</v>
      </c>
      <c r="C183" s="514"/>
      <c r="D183" s="384">
        <f t="shared" ref="D183:L183" si="26">D184</f>
        <v>2</v>
      </c>
      <c r="E183" s="384">
        <f t="shared" si="26"/>
        <v>2</v>
      </c>
      <c r="F183" s="384">
        <f t="shared" si="26"/>
        <v>0</v>
      </c>
      <c r="G183" s="384">
        <f t="shared" si="26"/>
        <v>0</v>
      </c>
      <c r="H183" s="384">
        <f t="shared" si="26"/>
        <v>0</v>
      </c>
      <c r="I183" s="384">
        <f t="shared" si="26"/>
        <v>0</v>
      </c>
      <c r="J183" s="384">
        <f t="shared" si="26"/>
        <v>0</v>
      </c>
      <c r="K183" s="384">
        <f t="shared" si="26"/>
        <v>0</v>
      </c>
      <c r="L183" s="384">
        <f t="shared" si="26"/>
        <v>0</v>
      </c>
      <c r="M183" s="451"/>
    </row>
    <row r="184" spans="1:13" ht="18.600000000000001" customHeight="1" x14ac:dyDescent="0.3">
      <c r="A184" s="452" t="s">
        <v>174</v>
      </c>
      <c r="B184" s="453" t="s">
        <v>491</v>
      </c>
      <c r="C184" s="516"/>
      <c r="D184" s="394">
        <v>2</v>
      </c>
      <c r="E184" s="394">
        <v>2</v>
      </c>
      <c r="F184" s="394"/>
      <c r="G184" s="394"/>
      <c r="H184" s="394"/>
      <c r="I184" s="394"/>
      <c r="J184" s="394"/>
      <c r="K184" s="394"/>
      <c r="L184" s="394"/>
      <c r="M184" s="450"/>
    </row>
    <row r="185" spans="1:13" ht="18.600000000000001" customHeight="1" x14ac:dyDescent="0.3">
      <c r="A185" s="441" t="s">
        <v>465</v>
      </c>
      <c r="B185" s="513" t="s">
        <v>464</v>
      </c>
      <c r="C185" s="441"/>
      <c r="D185" s="465">
        <f t="shared" ref="D185:L185" si="27">SUM(D186:D202)</f>
        <v>18</v>
      </c>
      <c r="E185" s="465">
        <f t="shared" si="27"/>
        <v>6</v>
      </c>
      <c r="F185" s="465">
        <f t="shared" si="27"/>
        <v>10</v>
      </c>
      <c r="G185" s="465">
        <f t="shared" si="27"/>
        <v>2</v>
      </c>
      <c r="H185" s="465">
        <f t="shared" si="27"/>
        <v>12</v>
      </c>
      <c r="I185" s="465">
        <f t="shared" si="27"/>
        <v>0</v>
      </c>
      <c r="J185" s="465">
        <f t="shared" si="27"/>
        <v>0</v>
      </c>
      <c r="K185" s="465">
        <f t="shared" si="27"/>
        <v>0</v>
      </c>
      <c r="L185" s="465">
        <f t="shared" si="27"/>
        <v>0</v>
      </c>
      <c r="M185" s="493"/>
    </row>
    <row r="186" spans="1:13" ht="18.600000000000001" customHeight="1" x14ac:dyDescent="0.3">
      <c r="A186" s="475" t="s">
        <v>174</v>
      </c>
      <c r="B186" s="476" t="s">
        <v>147</v>
      </c>
      <c r="C186" s="671" t="s">
        <v>512</v>
      </c>
      <c r="D186" s="430">
        <v>1</v>
      </c>
      <c r="E186" s="430">
        <v>1</v>
      </c>
      <c r="F186" s="430"/>
      <c r="G186" s="430"/>
      <c r="H186" s="430"/>
      <c r="I186" s="430"/>
      <c r="J186" s="430"/>
      <c r="K186" s="430"/>
      <c r="L186" s="430"/>
      <c r="M186" s="451"/>
    </row>
    <row r="187" spans="1:13" ht="18.600000000000001" customHeight="1" x14ac:dyDescent="0.3">
      <c r="A187" s="368" t="s">
        <v>175</v>
      </c>
      <c r="B187" s="367" t="s">
        <v>150</v>
      </c>
      <c r="C187" s="673"/>
      <c r="D187" s="366">
        <v>1</v>
      </c>
      <c r="E187" s="366">
        <v>1</v>
      </c>
      <c r="F187" s="366"/>
      <c r="G187" s="366"/>
      <c r="H187" s="366"/>
      <c r="I187" s="366"/>
      <c r="J187" s="366"/>
      <c r="K187" s="366"/>
      <c r="L187" s="366"/>
      <c r="M187" s="365"/>
    </row>
    <row r="188" spans="1:13" ht="18.600000000000001" customHeight="1" x14ac:dyDescent="0.3">
      <c r="A188" s="368" t="s">
        <v>176</v>
      </c>
      <c r="B188" s="367" t="s">
        <v>144</v>
      </c>
      <c r="C188" s="673"/>
      <c r="D188" s="366">
        <v>1</v>
      </c>
      <c r="E188" s="366"/>
      <c r="F188" s="366">
        <v>1</v>
      </c>
      <c r="G188" s="366"/>
      <c r="H188" s="366">
        <v>1</v>
      </c>
      <c r="I188" s="366"/>
      <c r="J188" s="366"/>
      <c r="K188" s="366"/>
      <c r="L188" s="366"/>
      <c r="M188" s="365"/>
    </row>
    <row r="189" spans="1:13" ht="18.600000000000001" customHeight="1" x14ac:dyDescent="0.3">
      <c r="A189" s="452" t="s">
        <v>177</v>
      </c>
      <c r="B189" s="453" t="s">
        <v>137</v>
      </c>
      <c r="C189" s="672"/>
      <c r="D189" s="394">
        <v>1</v>
      </c>
      <c r="E189" s="394"/>
      <c r="F189" s="394">
        <v>1</v>
      </c>
      <c r="G189" s="394"/>
      <c r="H189" s="394">
        <v>1</v>
      </c>
      <c r="I189" s="394"/>
      <c r="J189" s="394"/>
      <c r="K189" s="394"/>
      <c r="L189" s="394"/>
      <c r="M189" s="450"/>
    </row>
    <row r="190" spans="1:13" ht="18.600000000000001" customHeight="1" x14ac:dyDescent="0.3">
      <c r="A190" s="434" t="s">
        <v>178</v>
      </c>
      <c r="B190" s="470" t="s">
        <v>138</v>
      </c>
      <c r="C190" s="671" t="s">
        <v>513</v>
      </c>
      <c r="D190" s="418">
        <v>1</v>
      </c>
      <c r="E190" s="418"/>
      <c r="F190" s="418">
        <v>1</v>
      </c>
      <c r="G190" s="418"/>
      <c r="H190" s="418">
        <v>1</v>
      </c>
      <c r="I190" s="418"/>
      <c r="J190" s="418"/>
      <c r="K190" s="418"/>
      <c r="L190" s="418"/>
      <c r="M190" s="448"/>
    </row>
    <row r="191" spans="1:13" ht="18.600000000000001" customHeight="1" x14ac:dyDescent="0.3">
      <c r="A191" s="368" t="s">
        <v>179</v>
      </c>
      <c r="B191" s="367" t="s">
        <v>139</v>
      </c>
      <c r="C191" s="673"/>
      <c r="D191" s="366">
        <v>1</v>
      </c>
      <c r="E191" s="366"/>
      <c r="F191" s="366"/>
      <c r="G191" s="366">
        <v>1</v>
      </c>
      <c r="H191" s="366">
        <v>1</v>
      </c>
      <c r="I191" s="366"/>
      <c r="J191" s="366"/>
      <c r="K191" s="366"/>
      <c r="L191" s="366"/>
      <c r="M191" s="365"/>
    </row>
    <row r="192" spans="1:13" ht="18.600000000000001" customHeight="1" x14ac:dyDescent="0.3">
      <c r="A192" s="368" t="s">
        <v>180</v>
      </c>
      <c r="B192" s="367" t="s">
        <v>133</v>
      </c>
      <c r="C192" s="673"/>
      <c r="D192" s="366">
        <v>1</v>
      </c>
      <c r="E192" s="366"/>
      <c r="F192" s="366">
        <v>1</v>
      </c>
      <c r="G192" s="366"/>
      <c r="H192" s="366">
        <v>1</v>
      </c>
      <c r="I192" s="366"/>
      <c r="J192" s="366"/>
      <c r="K192" s="366"/>
      <c r="L192" s="366"/>
      <c r="M192" s="365"/>
    </row>
    <row r="193" spans="1:13" ht="18.600000000000001" customHeight="1" x14ac:dyDescent="0.3">
      <c r="A193" s="433" t="s">
        <v>181</v>
      </c>
      <c r="B193" s="442" t="s">
        <v>136</v>
      </c>
      <c r="C193" s="672"/>
      <c r="D193" s="425">
        <v>1</v>
      </c>
      <c r="E193" s="425"/>
      <c r="F193" s="425">
        <v>1</v>
      </c>
      <c r="G193" s="425"/>
      <c r="H193" s="425">
        <v>1</v>
      </c>
      <c r="I193" s="425"/>
      <c r="J193" s="425"/>
      <c r="K193" s="425"/>
      <c r="L193" s="425"/>
      <c r="M193" s="445"/>
    </row>
    <row r="194" spans="1:13" ht="18.600000000000001" customHeight="1" x14ac:dyDescent="0.3">
      <c r="A194" s="475" t="s">
        <v>190</v>
      </c>
      <c r="B194" s="476" t="s">
        <v>141</v>
      </c>
      <c r="C194" s="671" t="s">
        <v>514</v>
      </c>
      <c r="D194" s="430">
        <v>1</v>
      </c>
      <c r="E194" s="430"/>
      <c r="F194" s="430">
        <v>1</v>
      </c>
      <c r="G194" s="430"/>
      <c r="H194" s="430">
        <v>1</v>
      </c>
      <c r="I194" s="430"/>
      <c r="J194" s="430"/>
      <c r="K194" s="430"/>
      <c r="L194" s="430"/>
      <c r="M194" s="451"/>
    </row>
    <row r="195" spans="1:13" ht="18.600000000000001" customHeight="1" x14ac:dyDescent="0.3">
      <c r="A195" s="368" t="s">
        <v>191</v>
      </c>
      <c r="B195" s="367" t="s">
        <v>135</v>
      </c>
      <c r="C195" s="673"/>
      <c r="D195" s="366">
        <v>1</v>
      </c>
      <c r="E195" s="366">
        <v>1</v>
      </c>
      <c r="F195" s="366"/>
      <c r="G195" s="366"/>
      <c r="H195" s="366"/>
      <c r="I195" s="366"/>
      <c r="J195" s="366"/>
      <c r="K195" s="366"/>
      <c r="L195" s="366"/>
      <c r="M195" s="365"/>
    </row>
    <row r="196" spans="1:13" ht="18.600000000000001" customHeight="1" x14ac:dyDescent="0.3">
      <c r="A196" s="368" t="s">
        <v>200</v>
      </c>
      <c r="B196" s="367" t="s">
        <v>149</v>
      </c>
      <c r="C196" s="673"/>
      <c r="D196" s="366">
        <v>1</v>
      </c>
      <c r="E196" s="366">
        <v>1</v>
      </c>
      <c r="F196" s="366"/>
      <c r="G196" s="366"/>
      <c r="H196" s="366"/>
      <c r="I196" s="366"/>
      <c r="J196" s="366"/>
      <c r="K196" s="366"/>
      <c r="L196" s="366"/>
      <c r="M196" s="365"/>
    </row>
    <row r="197" spans="1:13" ht="18.600000000000001" customHeight="1" x14ac:dyDescent="0.3">
      <c r="A197" s="452" t="s">
        <v>192</v>
      </c>
      <c r="B197" s="453" t="s">
        <v>143</v>
      </c>
      <c r="C197" s="672"/>
      <c r="D197" s="394">
        <v>1</v>
      </c>
      <c r="E197" s="394"/>
      <c r="F197" s="394">
        <v>1</v>
      </c>
      <c r="G197" s="394"/>
      <c r="H197" s="394">
        <v>1</v>
      </c>
      <c r="I197" s="394"/>
      <c r="J197" s="394"/>
      <c r="K197" s="394"/>
      <c r="L197" s="394"/>
      <c r="M197" s="450"/>
    </row>
    <row r="198" spans="1:13" x14ac:dyDescent="0.3">
      <c r="A198" s="434" t="s">
        <v>193</v>
      </c>
      <c r="B198" s="470" t="s">
        <v>148</v>
      </c>
      <c r="C198" s="671" t="s">
        <v>515</v>
      </c>
      <c r="D198" s="418">
        <v>1</v>
      </c>
      <c r="E198" s="418"/>
      <c r="F198" s="418"/>
      <c r="G198" s="418">
        <v>1</v>
      </c>
      <c r="H198" s="418">
        <v>1</v>
      </c>
      <c r="I198" s="418"/>
      <c r="J198" s="418"/>
      <c r="K198" s="418"/>
      <c r="L198" s="418"/>
      <c r="M198" s="448"/>
    </row>
    <row r="199" spans="1:13" x14ac:dyDescent="0.3">
      <c r="A199" s="368" t="s">
        <v>202</v>
      </c>
      <c r="B199" s="367" t="s">
        <v>145</v>
      </c>
      <c r="C199" s="673"/>
      <c r="D199" s="366">
        <v>1</v>
      </c>
      <c r="E199" s="366">
        <v>1</v>
      </c>
      <c r="F199" s="366"/>
      <c r="G199" s="366"/>
      <c r="H199" s="366"/>
      <c r="I199" s="366"/>
      <c r="J199" s="366"/>
      <c r="K199" s="366"/>
      <c r="L199" s="366"/>
      <c r="M199" s="365"/>
    </row>
    <row r="200" spans="1:13" x14ac:dyDescent="0.3">
      <c r="A200" s="368" t="s">
        <v>194</v>
      </c>
      <c r="B200" s="367" t="s">
        <v>146</v>
      </c>
      <c r="C200" s="673"/>
      <c r="D200" s="366">
        <v>1</v>
      </c>
      <c r="E200" s="366"/>
      <c r="F200" s="366">
        <v>1</v>
      </c>
      <c r="G200" s="366"/>
      <c r="H200" s="366">
        <v>1</v>
      </c>
      <c r="I200" s="366"/>
      <c r="J200" s="366"/>
      <c r="K200" s="366"/>
      <c r="L200" s="366"/>
      <c r="M200" s="365"/>
    </row>
    <row r="201" spans="1:13" x14ac:dyDescent="0.3">
      <c r="A201" s="368" t="s">
        <v>195</v>
      </c>
      <c r="B201" s="367" t="s">
        <v>140</v>
      </c>
      <c r="C201" s="673"/>
      <c r="D201" s="366">
        <v>2</v>
      </c>
      <c r="E201" s="366">
        <v>1</v>
      </c>
      <c r="F201" s="366">
        <v>1</v>
      </c>
      <c r="G201" s="366"/>
      <c r="H201" s="366">
        <v>1</v>
      </c>
      <c r="I201" s="366"/>
      <c r="J201" s="366"/>
      <c r="K201" s="366"/>
      <c r="L201" s="366"/>
      <c r="M201" s="365"/>
    </row>
    <row r="202" spans="1:13" ht="19.5" thickBot="1" x14ac:dyDescent="0.35">
      <c r="A202" s="364" t="s">
        <v>196</v>
      </c>
      <c r="B202" s="363" t="s">
        <v>142</v>
      </c>
      <c r="C202" s="674"/>
      <c r="D202" s="362">
        <v>1</v>
      </c>
      <c r="E202" s="362"/>
      <c r="F202" s="362">
        <v>1</v>
      </c>
      <c r="G202" s="362"/>
      <c r="H202" s="362">
        <v>1</v>
      </c>
      <c r="I202" s="362"/>
      <c r="J202" s="362"/>
      <c r="K202" s="362"/>
      <c r="L202" s="362"/>
      <c r="M202" s="361"/>
    </row>
    <row r="203" spans="1:13" ht="19.5" thickTop="1" x14ac:dyDescent="0.3">
      <c r="A203" s="446" t="s">
        <v>188</v>
      </c>
      <c r="B203" s="447" t="s">
        <v>0</v>
      </c>
      <c r="C203" s="446"/>
      <c r="D203" s="390">
        <f t="shared" ref="D203:L203" si="28">D204+D206</f>
        <v>52</v>
      </c>
      <c r="E203" s="390">
        <f t="shared" si="28"/>
        <v>33</v>
      </c>
      <c r="F203" s="390">
        <f t="shared" si="28"/>
        <v>10</v>
      </c>
      <c r="G203" s="390">
        <f t="shared" si="28"/>
        <v>9</v>
      </c>
      <c r="H203" s="390">
        <f t="shared" si="28"/>
        <v>13</v>
      </c>
      <c r="I203" s="390">
        <f t="shared" si="28"/>
        <v>6</v>
      </c>
      <c r="J203" s="390">
        <f t="shared" si="28"/>
        <v>0</v>
      </c>
      <c r="K203" s="390">
        <f t="shared" si="28"/>
        <v>0</v>
      </c>
      <c r="L203" s="390">
        <f t="shared" si="28"/>
        <v>0</v>
      </c>
      <c r="M203" s="448"/>
    </row>
    <row r="204" spans="1:13" x14ac:dyDescent="0.3">
      <c r="A204" s="440" t="s">
        <v>465</v>
      </c>
      <c r="B204" s="512" t="s">
        <v>466</v>
      </c>
      <c r="C204" s="440"/>
      <c r="D204" s="387">
        <f t="shared" ref="D204:L204" si="29">D205</f>
        <v>12</v>
      </c>
      <c r="E204" s="387">
        <f t="shared" si="29"/>
        <v>4</v>
      </c>
      <c r="F204" s="387">
        <f t="shared" si="29"/>
        <v>8</v>
      </c>
      <c r="G204" s="387">
        <f t="shared" si="29"/>
        <v>0</v>
      </c>
      <c r="H204" s="387">
        <f t="shared" si="29"/>
        <v>8</v>
      </c>
      <c r="I204" s="387">
        <f t="shared" si="29"/>
        <v>0</v>
      </c>
      <c r="J204" s="387">
        <f t="shared" si="29"/>
        <v>0</v>
      </c>
      <c r="K204" s="387">
        <f t="shared" si="29"/>
        <v>0</v>
      </c>
      <c r="L204" s="387">
        <f t="shared" si="29"/>
        <v>0</v>
      </c>
      <c r="M204" s="445"/>
    </row>
    <row r="205" spans="1:13" x14ac:dyDescent="0.3">
      <c r="A205" s="475" t="s">
        <v>174</v>
      </c>
      <c r="B205" s="476" t="s">
        <v>490</v>
      </c>
      <c r="C205" s="514"/>
      <c r="D205" s="430">
        <v>12</v>
      </c>
      <c r="E205" s="430">
        <v>4</v>
      </c>
      <c r="F205" s="430">
        <v>8</v>
      </c>
      <c r="G205" s="430"/>
      <c r="H205" s="430">
        <v>8</v>
      </c>
      <c r="I205" s="430"/>
      <c r="J205" s="430"/>
      <c r="K205" s="430"/>
      <c r="L205" s="430"/>
      <c r="M205" s="451"/>
    </row>
    <row r="206" spans="1:13" x14ac:dyDescent="0.3">
      <c r="A206" s="516" t="s">
        <v>465</v>
      </c>
      <c r="B206" s="517" t="s">
        <v>464</v>
      </c>
      <c r="C206" s="516"/>
      <c r="D206" s="462">
        <f t="shared" ref="D206:L206" si="30">SUM(D207:D238)</f>
        <v>40</v>
      </c>
      <c r="E206" s="462">
        <f t="shared" si="30"/>
        <v>29</v>
      </c>
      <c r="F206" s="462">
        <f t="shared" si="30"/>
        <v>2</v>
      </c>
      <c r="G206" s="462">
        <f t="shared" si="30"/>
        <v>9</v>
      </c>
      <c r="H206" s="462">
        <f t="shared" si="30"/>
        <v>5</v>
      </c>
      <c r="I206" s="462">
        <f t="shared" si="30"/>
        <v>6</v>
      </c>
      <c r="J206" s="462">
        <f t="shared" si="30"/>
        <v>0</v>
      </c>
      <c r="K206" s="462">
        <f t="shared" si="30"/>
        <v>0</v>
      </c>
      <c r="L206" s="462">
        <f t="shared" si="30"/>
        <v>0</v>
      </c>
      <c r="M206" s="450"/>
    </row>
    <row r="207" spans="1:13" x14ac:dyDescent="0.3">
      <c r="A207" s="434" t="s">
        <v>174</v>
      </c>
      <c r="B207" s="470" t="s">
        <v>207</v>
      </c>
      <c r="C207" s="671" t="s">
        <v>469</v>
      </c>
      <c r="D207" s="418">
        <v>1</v>
      </c>
      <c r="E207" s="418"/>
      <c r="F207" s="418"/>
      <c r="G207" s="418">
        <v>1</v>
      </c>
      <c r="H207" s="418"/>
      <c r="I207" s="418">
        <v>1</v>
      </c>
      <c r="J207" s="418"/>
      <c r="K207" s="418"/>
      <c r="L207" s="418"/>
      <c r="M207" s="448"/>
    </row>
    <row r="208" spans="1:13" x14ac:dyDescent="0.3">
      <c r="A208" s="368" t="s">
        <v>175</v>
      </c>
      <c r="B208" s="367" t="s">
        <v>208</v>
      </c>
      <c r="C208" s="673"/>
      <c r="D208" s="366">
        <v>3</v>
      </c>
      <c r="E208" s="366">
        <v>2</v>
      </c>
      <c r="F208" s="366"/>
      <c r="G208" s="366">
        <v>1</v>
      </c>
      <c r="H208" s="366"/>
      <c r="I208" s="366">
        <v>1</v>
      </c>
      <c r="J208" s="366"/>
      <c r="K208" s="366"/>
      <c r="L208" s="366"/>
      <c r="M208" s="365"/>
    </row>
    <row r="209" spans="1:13" x14ac:dyDescent="0.3">
      <c r="A209" s="368" t="s">
        <v>176</v>
      </c>
      <c r="B209" s="367" t="s">
        <v>213</v>
      </c>
      <c r="C209" s="673"/>
      <c r="D209" s="366">
        <v>1</v>
      </c>
      <c r="E209" s="366">
        <v>1</v>
      </c>
      <c r="F209" s="366"/>
      <c r="G209" s="366"/>
      <c r="H209" s="366"/>
      <c r="I209" s="366"/>
      <c r="J209" s="366"/>
      <c r="K209" s="366"/>
      <c r="L209" s="366"/>
      <c r="M209" s="365"/>
    </row>
    <row r="210" spans="1:13" x14ac:dyDescent="0.3">
      <c r="A210" s="368" t="s">
        <v>177</v>
      </c>
      <c r="B210" s="367" t="s">
        <v>209</v>
      </c>
      <c r="C210" s="673"/>
      <c r="D210" s="366">
        <v>1</v>
      </c>
      <c r="E210" s="366">
        <v>1</v>
      </c>
      <c r="F210" s="366"/>
      <c r="G210" s="366"/>
      <c r="H210" s="366"/>
      <c r="I210" s="366"/>
      <c r="J210" s="366"/>
      <c r="K210" s="366"/>
      <c r="L210" s="366"/>
      <c r="M210" s="365"/>
    </row>
    <row r="211" spans="1:13" x14ac:dyDescent="0.3">
      <c r="A211" s="368" t="s">
        <v>178</v>
      </c>
      <c r="B211" s="367" t="s">
        <v>210</v>
      </c>
      <c r="C211" s="673"/>
      <c r="D211" s="366">
        <v>1</v>
      </c>
      <c r="E211" s="366">
        <v>1</v>
      </c>
      <c r="F211" s="366"/>
      <c r="G211" s="366"/>
      <c r="H211" s="366"/>
      <c r="I211" s="366"/>
      <c r="J211" s="366"/>
      <c r="K211" s="366"/>
      <c r="L211" s="366"/>
      <c r="M211" s="365"/>
    </row>
    <row r="212" spans="1:13" x14ac:dyDescent="0.3">
      <c r="A212" s="368" t="s">
        <v>179</v>
      </c>
      <c r="B212" s="367" t="s">
        <v>215</v>
      </c>
      <c r="C212" s="673"/>
      <c r="D212" s="366">
        <v>1</v>
      </c>
      <c r="E212" s="366">
        <v>1</v>
      </c>
      <c r="F212" s="366"/>
      <c r="G212" s="366"/>
      <c r="H212" s="366"/>
      <c r="I212" s="366"/>
      <c r="J212" s="366"/>
      <c r="K212" s="366"/>
      <c r="L212" s="366"/>
      <c r="M212" s="365"/>
    </row>
    <row r="213" spans="1:13" x14ac:dyDescent="0.3">
      <c r="A213" s="433" t="s">
        <v>180</v>
      </c>
      <c r="B213" s="442" t="s">
        <v>216</v>
      </c>
      <c r="C213" s="672"/>
      <c r="D213" s="425">
        <v>1</v>
      </c>
      <c r="E213" s="425"/>
      <c r="F213" s="425"/>
      <c r="G213" s="425">
        <v>1</v>
      </c>
      <c r="H213" s="425">
        <v>1</v>
      </c>
      <c r="I213" s="425"/>
      <c r="J213" s="425"/>
      <c r="K213" s="425"/>
      <c r="L213" s="425"/>
      <c r="M213" s="445"/>
    </row>
    <row r="214" spans="1:13" x14ac:dyDescent="0.3">
      <c r="A214" s="475" t="s">
        <v>181</v>
      </c>
      <c r="B214" s="476" t="s">
        <v>211</v>
      </c>
      <c r="C214" s="671" t="s">
        <v>516</v>
      </c>
      <c r="D214" s="430">
        <v>1</v>
      </c>
      <c r="E214" s="430"/>
      <c r="F214" s="430"/>
      <c r="G214" s="430">
        <v>1</v>
      </c>
      <c r="H214" s="430"/>
      <c r="I214" s="430">
        <v>1</v>
      </c>
      <c r="J214" s="430"/>
      <c r="K214" s="430"/>
      <c r="L214" s="430"/>
      <c r="M214" s="451"/>
    </row>
    <row r="215" spans="1:13" x14ac:dyDescent="0.3">
      <c r="A215" s="368" t="s">
        <v>190</v>
      </c>
      <c r="B215" s="367" t="s">
        <v>212</v>
      </c>
      <c r="C215" s="673"/>
      <c r="D215" s="366">
        <v>1</v>
      </c>
      <c r="E215" s="366">
        <v>1</v>
      </c>
      <c r="F215" s="366"/>
      <c r="G215" s="366"/>
      <c r="H215" s="366"/>
      <c r="I215" s="366"/>
      <c r="J215" s="366"/>
      <c r="K215" s="366"/>
      <c r="L215" s="366"/>
      <c r="M215" s="365"/>
    </row>
    <row r="216" spans="1:13" x14ac:dyDescent="0.3">
      <c r="A216" s="368" t="s">
        <v>191</v>
      </c>
      <c r="B216" s="367" t="s">
        <v>214</v>
      </c>
      <c r="C216" s="673"/>
      <c r="D216" s="366">
        <v>1</v>
      </c>
      <c r="E216" s="366">
        <v>1</v>
      </c>
      <c r="F216" s="366"/>
      <c r="G216" s="366"/>
      <c r="H216" s="366"/>
      <c r="I216" s="366"/>
      <c r="J216" s="366"/>
      <c r="K216" s="366"/>
      <c r="L216" s="366"/>
      <c r="M216" s="365"/>
    </row>
    <row r="217" spans="1:13" x14ac:dyDescent="0.3">
      <c r="A217" s="368" t="s">
        <v>200</v>
      </c>
      <c r="B217" s="367" t="s">
        <v>217</v>
      </c>
      <c r="C217" s="673"/>
      <c r="D217" s="366">
        <v>1</v>
      </c>
      <c r="E217" s="366">
        <v>1</v>
      </c>
      <c r="F217" s="366"/>
      <c r="G217" s="366"/>
      <c r="H217" s="366"/>
      <c r="I217" s="366"/>
      <c r="J217" s="366"/>
      <c r="K217" s="366"/>
      <c r="L217" s="366"/>
      <c r="M217" s="365"/>
    </row>
    <row r="218" spans="1:13" x14ac:dyDescent="0.3">
      <c r="A218" s="452" t="s">
        <v>192</v>
      </c>
      <c r="B218" s="453" t="s">
        <v>460</v>
      </c>
      <c r="C218" s="672"/>
      <c r="D218" s="394">
        <v>1</v>
      </c>
      <c r="E218" s="394"/>
      <c r="F218" s="394"/>
      <c r="G218" s="394">
        <v>1</v>
      </c>
      <c r="H218" s="394">
        <v>1</v>
      </c>
      <c r="I218" s="394"/>
      <c r="J218" s="394"/>
      <c r="K218" s="394"/>
      <c r="L218" s="394"/>
      <c r="M218" s="450"/>
    </row>
    <row r="219" spans="1:13" x14ac:dyDescent="0.3">
      <c r="A219" s="434" t="s">
        <v>193</v>
      </c>
      <c r="B219" s="470" t="s">
        <v>219</v>
      </c>
      <c r="C219" s="671" t="s">
        <v>517</v>
      </c>
      <c r="D219" s="418">
        <v>2</v>
      </c>
      <c r="E219" s="418">
        <v>2</v>
      </c>
      <c r="F219" s="418"/>
      <c r="G219" s="418"/>
      <c r="H219" s="418"/>
      <c r="I219" s="418"/>
      <c r="J219" s="418"/>
      <c r="K219" s="418"/>
      <c r="L219" s="418"/>
      <c r="M219" s="448"/>
    </row>
    <row r="220" spans="1:13" x14ac:dyDescent="0.3">
      <c r="A220" s="368" t="s">
        <v>202</v>
      </c>
      <c r="B220" s="367" t="s">
        <v>221</v>
      </c>
      <c r="C220" s="673"/>
      <c r="D220" s="366">
        <v>1</v>
      </c>
      <c r="E220" s="366">
        <v>1</v>
      </c>
      <c r="F220" s="366"/>
      <c r="G220" s="366"/>
      <c r="H220" s="366"/>
      <c r="I220" s="366"/>
      <c r="J220" s="366"/>
      <c r="K220" s="366"/>
      <c r="L220" s="366"/>
      <c r="M220" s="365"/>
    </row>
    <row r="221" spans="1:13" x14ac:dyDescent="0.3">
      <c r="A221" s="368" t="s">
        <v>194</v>
      </c>
      <c r="B221" s="367" t="s">
        <v>222</v>
      </c>
      <c r="C221" s="673"/>
      <c r="D221" s="366">
        <v>1</v>
      </c>
      <c r="E221" s="366"/>
      <c r="F221" s="366"/>
      <c r="G221" s="366">
        <v>1</v>
      </c>
      <c r="H221" s="366"/>
      <c r="I221" s="366">
        <v>1</v>
      </c>
      <c r="J221" s="366"/>
      <c r="K221" s="366"/>
      <c r="L221" s="366"/>
      <c r="M221" s="365"/>
    </row>
    <row r="222" spans="1:13" x14ac:dyDescent="0.3">
      <c r="A222" s="433" t="s">
        <v>195</v>
      </c>
      <c r="B222" s="442" t="s">
        <v>223</v>
      </c>
      <c r="C222" s="672"/>
      <c r="D222" s="425">
        <v>1</v>
      </c>
      <c r="E222" s="425">
        <v>1</v>
      </c>
      <c r="F222" s="425"/>
      <c r="G222" s="425"/>
      <c r="H222" s="425"/>
      <c r="I222" s="425"/>
      <c r="J222" s="425"/>
      <c r="K222" s="425"/>
      <c r="L222" s="425"/>
      <c r="M222" s="445"/>
    </row>
    <row r="223" spans="1:13" x14ac:dyDescent="0.3">
      <c r="A223" s="475" t="s">
        <v>196</v>
      </c>
      <c r="B223" s="476" t="s">
        <v>224</v>
      </c>
      <c r="C223" s="671" t="s">
        <v>518</v>
      </c>
      <c r="D223" s="430">
        <v>3</v>
      </c>
      <c r="E223" s="430">
        <v>2</v>
      </c>
      <c r="F223" s="430">
        <v>1</v>
      </c>
      <c r="G223" s="430"/>
      <c r="H223" s="430">
        <v>1</v>
      </c>
      <c r="I223" s="430"/>
      <c r="J223" s="430"/>
      <c r="K223" s="430"/>
      <c r="L223" s="430"/>
      <c r="M223" s="451"/>
    </row>
    <row r="224" spans="1:13" x14ac:dyDescent="0.3">
      <c r="A224" s="368" t="s">
        <v>197</v>
      </c>
      <c r="B224" s="367" t="s">
        <v>225</v>
      </c>
      <c r="C224" s="673"/>
      <c r="D224" s="366">
        <v>1</v>
      </c>
      <c r="E224" s="366"/>
      <c r="F224" s="366"/>
      <c r="G224" s="366">
        <v>1</v>
      </c>
      <c r="H224" s="366"/>
      <c r="I224" s="366">
        <v>1</v>
      </c>
      <c r="J224" s="366"/>
      <c r="K224" s="366"/>
      <c r="L224" s="366"/>
      <c r="M224" s="365"/>
    </row>
    <row r="225" spans="1:13" x14ac:dyDescent="0.3">
      <c r="A225" s="368" t="s">
        <v>203</v>
      </c>
      <c r="B225" s="367" t="s">
        <v>227</v>
      </c>
      <c r="C225" s="673"/>
      <c r="D225" s="366">
        <v>1</v>
      </c>
      <c r="E225" s="366">
        <v>1</v>
      </c>
      <c r="F225" s="366"/>
      <c r="G225" s="366"/>
      <c r="H225" s="366"/>
      <c r="I225" s="366"/>
      <c r="J225" s="366"/>
      <c r="K225" s="366"/>
      <c r="L225" s="366"/>
      <c r="M225" s="365"/>
    </row>
    <row r="226" spans="1:13" x14ac:dyDescent="0.3">
      <c r="A226" s="452" t="s">
        <v>204</v>
      </c>
      <c r="B226" s="453" t="s">
        <v>228</v>
      </c>
      <c r="C226" s="672"/>
      <c r="D226" s="394">
        <v>1</v>
      </c>
      <c r="E226" s="394">
        <v>1</v>
      </c>
      <c r="F226" s="394"/>
      <c r="G226" s="394"/>
      <c r="H226" s="394"/>
      <c r="I226" s="394"/>
      <c r="J226" s="394"/>
      <c r="K226" s="394"/>
      <c r="L226" s="394"/>
      <c r="M226" s="450"/>
    </row>
    <row r="227" spans="1:13" x14ac:dyDescent="0.3">
      <c r="A227" s="434" t="s">
        <v>205</v>
      </c>
      <c r="B227" s="470" t="s">
        <v>229</v>
      </c>
      <c r="C227" s="671" t="s">
        <v>519</v>
      </c>
      <c r="D227" s="418">
        <v>4</v>
      </c>
      <c r="E227" s="418">
        <v>2</v>
      </c>
      <c r="F227" s="418">
        <v>1</v>
      </c>
      <c r="G227" s="418">
        <v>1</v>
      </c>
      <c r="H227" s="418">
        <v>2</v>
      </c>
      <c r="I227" s="418"/>
      <c r="J227" s="418"/>
      <c r="K227" s="418"/>
      <c r="L227" s="418"/>
      <c r="M227" s="448"/>
    </row>
    <row r="228" spans="1:13" x14ac:dyDescent="0.3">
      <c r="A228" s="368" t="s">
        <v>206</v>
      </c>
      <c r="B228" s="367" t="s">
        <v>230</v>
      </c>
      <c r="C228" s="673"/>
      <c r="D228" s="366">
        <v>1</v>
      </c>
      <c r="E228" s="366"/>
      <c r="F228" s="366"/>
      <c r="G228" s="366">
        <v>1</v>
      </c>
      <c r="H228" s="366"/>
      <c r="I228" s="366">
        <v>1</v>
      </c>
      <c r="J228" s="366"/>
      <c r="K228" s="366"/>
      <c r="L228" s="366"/>
      <c r="M228" s="365"/>
    </row>
    <row r="229" spans="1:13" x14ac:dyDescent="0.3">
      <c r="A229" s="433" t="s">
        <v>291</v>
      </c>
      <c r="B229" s="442" t="s">
        <v>231</v>
      </c>
      <c r="C229" s="672"/>
      <c r="D229" s="425">
        <v>1</v>
      </c>
      <c r="E229" s="425">
        <v>1</v>
      </c>
      <c r="F229" s="425"/>
      <c r="G229" s="425"/>
      <c r="H229" s="425"/>
      <c r="I229" s="425"/>
      <c r="J229" s="425"/>
      <c r="K229" s="425"/>
      <c r="L229" s="425"/>
      <c r="M229" s="445"/>
    </row>
    <row r="230" spans="1:13" x14ac:dyDescent="0.3">
      <c r="A230" s="475" t="s">
        <v>292</v>
      </c>
      <c r="B230" s="476" t="s">
        <v>218</v>
      </c>
      <c r="C230" s="671" t="s">
        <v>520</v>
      </c>
      <c r="D230" s="430">
        <v>1</v>
      </c>
      <c r="E230" s="430">
        <v>1</v>
      </c>
      <c r="F230" s="430"/>
      <c r="G230" s="430"/>
      <c r="H230" s="430"/>
      <c r="I230" s="430"/>
      <c r="J230" s="430"/>
      <c r="K230" s="430"/>
      <c r="L230" s="430"/>
      <c r="M230" s="451"/>
    </row>
    <row r="231" spans="1:13" x14ac:dyDescent="0.3">
      <c r="A231" s="368" t="s">
        <v>459</v>
      </c>
      <c r="B231" s="367" t="s">
        <v>220</v>
      </c>
      <c r="C231" s="673"/>
      <c r="D231" s="366">
        <v>1</v>
      </c>
      <c r="E231" s="366">
        <v>1</v>
      </c>
      <c r="F231" s="366"/>
      <c r="G231" s="366"/>
      <c r="H231" s="366"/>
      <c r="I231" s="366"/>
      <c r="J231" s="366"/>
      <c r="K231" s="366"/>
      <c r="L231" s="366"/>
      <c r="M231" s="365"/>
    </row>
    <row r="232" spans="1:13" x14ac:dyDescent="0.3">
      <c r="A232" s="452" t="s">
        <v>458</v>
      </c>
      <c r="B232" s="453" t="s">
        <v>226</v>
      </c>
      <c r="C232" s="672"/>
      <c r="D232" s="394">
        <v>1</v>
      </c>
      <c r="E232" s="394">
        <v>1</v>
      </c>
      <c r="F232" s="394"/>
      <c r="G232" s="394"/>
      <c r="H232" s="394"/>
      <c r="I232" s="394"/>
      <c r="J232" s="394"/>
      <c r="K232" s="394"/>
      <c r="L232" s="394"/>
      <c r="M232" s="450"/>
    </row>
    <row r="233" spans="1:13" x14ac:dyDescent="0.3">
      <c r="A233" s="475" t="s">
        <v>457</v>
      </c>
      <c r="B233" s="476" t="s">
        <v>232</v>
      </c>
      <c r="C233" s="671" t="s">
        <v>511</v>
      </c>
      <c r="D233" s="430">
        <v>1</v>
      </c>
      <c r="E233" s="430">
        <v>1</v>
      </c>
      <c r="F233" s="430"/>
      <c r="G233" s="430"/>
      <c r="H233" s="430"/>
      <c r="I233" s="430"/>
      <c r="J233" s="430"/>
      <c r="K233" s="430"/>
      <c r="L233" s="430"/>
      <c r="M233" s="451"/>
    </row>
    <row r="234" spans="1:13" x14ac:dyDescent="0.3">
      <c r="A234" s="368" t="s">
        <v>456</v>
      </c>
      <c r="B234" s="367" t="s">
        <v>234</v>
      </c>
      <c r="C234" s="673"/>
      <c r="D234" s="366">
        <v>1</v>
      </c>
      <c r="E234" s="366">
        <v>1</v>
      </c>
      <c r="F234" s="366"/>
      <c r="G234" s="366"/>
      <c r="H234" s="366"/>
      <c r="I234" s="366"/>
      <c r="J234" s="366"/>
      <c r="K234" s="366"/>
      <c r="L234" s="366"/>
      <c r="M234" s="365"/>
    </row>
    <row r="235" spans="1:13" x14ac:dyDescent="0.3">
      <c r="A235" s="452" t="s">
        <v>455</v>
      </c>
      <c r="B235" s="453" t="s">
        <v>235</v>
      </c>
      <c r="C235" s="672"/>
      <c r="D235" s="394">
        <v>1</v>
      </c>
      <c r="E235" s="394">
        <v>1</v>
      </c>
      <c r="F235" s="394"/>
      <c r="G235" s="394"/>
      <c r="H235" s="394"/>
      <c r="I235" s="394"/>
      <c r="J235" s="394"/>
      <c r="K235" s="394"/>
      <c r="L235" s="394"/>
      <c r="M235" s="450"/>
    </row>
    <row r="236" spans="1:13" x14ac:dyDescent="0.3">
      <c r="A236" s="434" t="s">
        <v>454</v>
      </c>
      <c r="B236" s="470" t="s">
        <v>233</v>
      </c>
      <c r="C236" s="671" t="s">
        <v>521</v>
      </c>
      <c r="D236" s="418">
        <v>1</v>
      </c>
      <c r="E236" s="418">
        <v>1</v>
      </c>
      <c r="F236" s="418"/>
      <c r="G236" s="418"/>
      <c r="H236" s="418"/>
      <c r="I236" s="418"/>
      <c r="J236" s="418"/>
      <c r="K236" s="418"/>
      <c r="L236" s="418"/>
      <c r="M236" s="448"/>
    </row>
    <row r="237" spans="1:13" x14ac:dyDescent="0.3">
      <c r="A237" s="368" t="s">
        <v>453</v>
      </c>
      <c r="B237" s="367" t="s">
        <v>236</v>
      </c>
      <c r="C237" s="673"/>
      <c r="D237" s="366">
        <v>1</v>
      </c>
      <c r="E237" s="366">
        <v>1</v>
      </c>
      <c r="F237" s="366"/>
      <c r="G237" s="366"/>
      <c r="H237" s="366"/>
      <c r="I237" s="366"/>
      <c r="J237" s="366"/>
      <c r="K237" s="366"/>
      <c r="L237" s="366"/>
      <c r="M237" s="365"/>
    </row>
    <row r="238" spans="1:13" ht="19.5" thickBot="1" x14ac:dyDescent="0.35">
      <c r="A238" s="364" t="s">
        <v>452</v>
      </c>
      <c r="B238" s="363" t="s">
        <v>237</v>
      </c>
      <c r="C238" s="674"/>
      <c r="D238" s="362">
        <v>1</v>
      </c>
      <c r="E238" s="362">
        <v>1</v>
      </c>
      <c r="F238" s="362"/>
      <c r="G238" s="362"/>
      <c r="H238" s="362"/>
      <c r="I238" s="362"/>
      <c r="J238" s="362"/>
      <c r="K238" s="362"/>
      <c r="L238" s="362"/>
      <c r="M238" s="361"/>
    </row>
    <row r="239" spans="1:13" ht="19.5" thickTop="1" x14ac:dyDescent="0.3"/>
  </sheetData>
  <mergeCells count="69">
    <mergeCell ref="C236:C238"/>
    <mergeCell ref="C214:C218"/>
    <mergeCell ref="C219:C222"/>
    <mergeCell ref="C223:C226"/>
    <mergeCell ref="C227:C229"/>
    <mergeCell ref="C230:C232"/>
    <mergeCell ref="C233:C235"/>
    <mergeCell ref="C178:C181"/>
    <mergeCell ref="C186:C189"/>
    <mergeCell ref="C190:C193"/>
    <mergeCell ref="C194:C197"/>
    <mergeCell ref="C198:C202"/>
    <mergeCell ref="C207:C213"/>
    <mergeCell ref="C150:C153"/>
    <mergeCell ref="C154:C156"/>
    <mergeCell ref="C157:C158"/>
    <mergeCell ref="C163:C167"/>
    <mergeCell ref="C168:C172"/>
    <mergeCell ref="C173:C177"/>
    <mergeCell ref="C125:C127"/>
    <mergeCell ref="C128:C130"/>
    <mergeCell ref="C131:C133"/>
    <mergeCell ref="C134:C136"/>
    <mergeCell ref="C141:C144"/>
    <mergeCell ref="C145:C149"/>
    <mergeCell ref="C97:C100"/>
    <mergeCell ref="C101:C104"/>
    <mergeCell ref="C105:C107"/>
    <mergeCell ref="C108:C110"/>
    <mergeCell ref="C111:C115"/>
    <mergeCell ref="C120:C124"/>
    <mergeCell ref="C73:C74"/>
    <mergeCell ref="C75:C76"/>
    <mergeCell ref="C77:C79"/>
    <mergeCell ref="C80:C84"/>
    <mergeCell ref="C85:C88"/>
    <mergeCell ref="C89:C92"/>
    <mergeCell ref="C58:C60"/>
    <mergeCell ref="C61:C62"/>
    <mergeCell ref="C63:C64"/>
    <mergeCell ref="C69:C70"/>
    <mergeCell ref="C71:C72"/>
    <mergeCell ref="C34:C38"/>
    <mergeCell ref="C39:C40"/>
    <mergeCell ref="C41:C42"/>
    <mergeCell ref="C43:C44"/>
    <mergeCell ref="C45:C47"/>
    <mergeCell ref="C48:C49"/>
    <mergeCell ref="C20:C21"/>
    <mergeCell ref="C22:C23"/>
    <mergeCell ref="C24:C25"/>
    <mergeCell ref="C26:C27"/>
    <mergeCell ref="C28:C29"/>
    <mergeCell ref="C31:C33"/>
    <mergeCell ref="L1:M1"/>
    <mergeCell ref="A2:M2"/>
    <mergeCell ref="M3:M5"/>
    <mergeCell ref="C4:C5"/>
    <mergeCell ref="C14:C16"/>
    <mergeCell ref="C17:C19"/>
    <mergeCell ref="A1:C1"/>
    <mergeCell ref="E4:G4"/>
    <mergeCell ref="H4:L4"/>
    <mergeCell ref="C3:L3"/>
    <mergeCell ref="D4:D5"/>
    <mergeCell ref="A4:A5"/>
    <mergeCell ref="B4:B5"/>
    <mergeCell ref="C54:C56"/>
    <mergeCell ref="A3:B3"/>
  </mergeCells>
  <phoneticPr fontId="8" type="noConversion"/>
  <pageMargins left="0.7" right="0.7" top="0.75" bottom="0.75" header="0.3" footer="0.3"/>
  <pageSetup paperSize="9" scale="90" orientation="landscape" useFirstPageNumber="1" verticalDpi="0" r:id="rId1"/>
  <headerFooter differentFirst="1"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Phụ lục 2.1</vt:lpstr>
      <vt:lpstr>Phụ lục 2.2</vt:lpstr>
      <vt:lpstr>Phụ lục 2.3</vt:lpstr>
      <vt:lpstr>Phụ lục 2.4</vt:lpstr>
      <vt:lpstr>Phụ lục 2.5</vt:lpstr>
      <vt:lpstr>Phụ lục 2.6</vt:lpstr>
      <vt:lpstr>'Phụ lục 2.1'!Print_Titles</vt:lpstr>
      <vt:lpstr>'Phụ lục 2.3'!Print_Titles</vt:lpstr>
      <vt:lpstr>'Phụ lục 2.5'!Print_Titles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Administrator</cp:lastModifiedBy>
  <cp:lastPrinted>2025-04-25T03:39:36Z</cp:lastPrinted>
  <dcterms:created xsi:type="dcterms:W3CDTF">2025-02-19T01:14:42Z</dcterms:created>
  <dcterms:modified xsi:type="dcterms:W3CDTF">2025-05-03T12:42:01Z</dcterms:modified>
</cp:coreProperties>
</file>